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szystko ważne\PRZETARGI\2024 ROK\Ortopedia duża\"/>
    </mc:Choice>
  </mc:AlternateContent>
  <xr:revisionPtr revIDLastSave="0" documentId="13_ncr:1_{8603A81B-12DB-4D95-B37E-A7AEDCEF3074}" xr6:coauthVersionLast="47" xr6:coauthVersionMax="47" xr10:uidLastSave="{00000000-0000-0000-0000-000000000000}"/>
  <bookViews>
    <workbookView xWindow="-120" yWindow="-120" windowWidth="29040" windowHeight="15720" tabRatio="903" firstSheet="3" activeTab="15" xr2:uid="{00000000-000D-0000-FFFF-FFFF00000000}"/>
  </bookViews>
  <sheets>
    <sheet name="Pakiet nr 1" sheetId="1" r:id="rId1"/>
    <sheet name="Pakiet nr 2" sheetId="27" r:id="rId2"/>
    <sheet name="Pakiet nr 3" sheetId="28" r:id="rId3"/>
    <sheet name="Pakiet nr 4" sheetId="29" r:id="rId4"/>
    <sheet name="Pakiet nr 5" sheetId="33" r:id="rId5"/>
    <sheet name="Pakiet nr 6" sheetId="30" r:id="rId6"/>
    <sheet name="Pakiet nr 7" sheetId="43" r:id="rId7"/>
    <sheet name="Pakiet nr 8" sheetId="31" r:id="rId8"/>
    <sheet name="Pakiet nr 9" sheetId="32" r:id="rId9"/>
    <sheet name="Pakiet nr 10" sheetId="34" r:id="rId10"/>
    <sheet name="Pakiet nr 11" sheetId="35" r:id="rId11"/>
    <sheet name="Pakiet nr 12" sheetId="36" r:id="rId12"/>
    <sheet name="Pakiet nr 13" sheetId="52" r:id="rId13"/>
    <sheet name="Pakiet nr 14" sheetId="39" r:id="rId14"/>
    <sheet name="Pakiet nr 15" sheetId="47" r:id="rId15"/>
    <sheet name="Pakiet nr 16" sheetId="37" r:id="rId16"/>
    <sheet name="Pakiet nr 17" sheetId="45" r:id="rId17"/>
    <sheet name="Pakiet nr 18" sheetId="46" r:id="rId18"/>
    <sheet name="Pakiet nr 19" sheetId="51" r:id="rId19"/>
  </sheets>
  <definedNames>
    <definedName name="_GoBack" localSheetId="0">'Pakiet nr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45" l="1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7" i="51" l="1"/>
  <c r="A8" i="51" s="1"/>
  <c r="A7" i="34"/>
  <c r="A8" i="34" s="1"/>
  <c r="A9" i="34" s="1"/>
  <c r="A10" i="34" s="1"/>
  <c r="A6" i="28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6" i="1"/>
  <c r="A7" i="1" s="1"/>
  <c r="A6" i="27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<sst xmlns="http://schemas.openxmlformats.org/spreadsheetml/2006/main" count="643" uniqueCount="219">
  <si>
    <t>Lp.</t>
  </si>
  <si>
    <t>Cena jednostkowa netto</t>
  </si>
  <si>
    <t>Wartość netto</t>
  </si>
  <si>
    <t xml:space="preserve">Vat </t>
  </si>
  <si>
    <t>%</t>
  </si>
  <si>
    <t>Wartość Vat</t>
  </si>
  <si>
    <t>Wartość brutto</t>
  </si>
  <si>
    <t>RAZEM</t>
  </si>
  <si>
    <t>x</t>
  </si>
  <si>
    <t>…...............................................</t>
  </si>
  <si>
    <t xml:space="preserve">       pieczęć i podpis oferenta</t>
  </si>
  <si>
    <t>Nazwa elementu</t>
  </si>
  <si>
    <t>Komis</t>
  </si>
  <si>
    <t>Tak</t>
  </si>
  <si>
    <t>Trzpień modularny ze stopu tytanowego, prosty, zwężający się dystalnie, prostokątny w przekroju na całej długości, w opcji kołnierzowy i bezkołnierzowy oraz w opcji standard, coxa vara i high offset; uniwersalny dla biodra prawego i lewego, porowaty na całej długości i na całej długości pokryty hydroksyapatytem (średnia grubość 100 - 200µm); długość trzpienia co najmniej od 115mm do 190mm. Dla typu Coxa Vara ze 125' kątem szyjki w rozmiarach od 130mm do 170mm długości. Trzpień posiada na całej powierzchni wzdłużne i poprzeczne nacięcia umożliwiające dobrą pierwotną stabilizację. Szyjka polerowana, spłaszczona w płaszczyźnie A/P. W opcji trzpień dysplastyczny w opcji kołnierzowej i bezkołnierzowej</t>
  </si>
  <si>
    <t>Trzpień rewizyjny tytanowy, prosty, nieanatomiczny, zwężający się dystalnie, kołnierzowy, pokryty hydroxyapatytem na całej długości, w minimum 5 rozmiarach, od 180mm do 240mm, w opcji trzpień typu standard i high offset. Dodatkowo posiada nacięcia w płaszczyźnie AP i ML w części dystalnej umożliwiające dopasowanie trzpienia do krzywizny kości. Stożek trzpienia 12/14</t>
  </si>
  <si>
    <t>Panewka hemisferyczna, bezcementowa typu "press-fit",  wykonana ze stopu tytanowego posiadająca uniwersalny mechanizm osadzania wkładek polietylenowych i ceramicznych, bezotworowa oraz z możliwością opcjonalnego zastosowania do 3 śrub mocujących. Średnica zewnętrzna panewki 48-66mm ze skokiem co 2mm. W opcji  panewka mała o średnicy zewnętrznej 38-46mm wielootworowa z możliwością użycia 5-7 śrub (w zależności od rozmiaru)</t>
  </si>
  <si>
    <t>Nie</t>
  </si>
  <si>
    <t>Panewka rewizyjna, bezcementowa, typu press-fit, hemisferyczna, pokryta porowatą okładziną w formie nieregularnych szorstkich blaszek tytanu z dodatkowymi prostopadłymi otworami na obwodzie, w rozmiarach co najmniej 54-80 mm. W opcji panewka rewizyjna z pogłębieniem bocznym (lateralizacja co najmniej od 4 do 6mm), z dodatkowymi prostopadłymi otworami na obwodzie, w rozmiarach co najmniej 54-72mm. Panewki posiadają uniwersalny mechanizm umożliwiający osadzenie wkładki polietylenowej lub ceramicznej w dostępnych rozmiarach.</t>
  </si>
  <si>
    <t>Głowa ceramiczna 28mm, 32mm i 36mm, min. 3 długości szyjki, wybór średnicy i typu głowy śródoperacyjnie.</t>
  </si>
  <si>
    <t>Śruba gąbczasta do panewki o długości co najmniej od 15mm do 50mm</t>
  </si>
  <si>
    <t>Śruba peryferyjna o śr. 5mm do obwodowego mocowania panewki rewizyjnej o długości co najmniej 25mm - 65mm</t>
  </si>
  <si>
    <t>Augmenty do rekonstrukcji ubytków kostnych panewki przeznaczone do mocowania z panewkami rewizyjnymi, wykonane z tytanu o gąbczastej strukturze, pokrytego porowatą okładziną w formie nieregularnych szorstkich blaszek umożliwiającymi pierwotną stabilizację oraz osteointegrację,  dostępne w co najmniej 3 różnych kształtach. Mocowanie do implantu panewki za pomocą śrub lub/i cementu kostnego, mocowanie do kości za pomocą śrub blokowanych. Podstawowy augment w kształcie półksiężyca dostępny co najmniej w grubości od 10 mm do 30mm dla implantów panewek o średnicy od 50 mm do 72 mm.</t>
  </si>
  <si>
    <t>Śruba blokowana do augmentu o długości co najmniej od 25mm do 70mm</t>
  </si>
  <si>
    <t>System endoprotez bezcementowych stawu biodrowego I - elementy systemu wzajemnie kompatybilne</t>
  </si>
  <si>
    <t>Kod produktu</t>
  </si>
  <si>
    <t>Ilość      szt.</t>
  </si>
  <si>
    <t>Wkład do panewki ceramiczny o średnicy wewnętrznej 28mm, 32mm, 36mm.</t>
  </si>
  <si>
    <t>Wkład do panewki z polietylenu typu crosslink (XLPE) z pierścieniem tytanowym blokującym możliwość zwichnięcia protezy.</t>
  </si>
  <si>
    <t>Możliwość zmiany pozycji w ramach wartości pakietu</t>
  </si>
  <si>
    <t>Trzpień bezcementowy, stożkowaty w dwóch płaszczyznach, powierzchnia o strukturze poprzecznych w części proxymalnej i podłużnych w części dystalnej rowków zapobiegających zapadaniu się trzpienia i zwiększających stabilność antyrotacyjną, pokryty porowatym tytanem i hydroxyapatytem, z poszerzoną częścią proksymalną zwiększającą stabilność antyrotacyjną, w co najmniej 9 rozmiarach w wersji standard (kąt szyjkowo-trzonowy 135 stopni), w co najmniej 8 rozmiarach w wersji high offset (kąt szyjkowo-trzonowy 126 stopni) w zakresie długości części trzonowej od 132mm do 163mm. Szyjka zwężona gładko polerowana zwiększająca zakres ruchu. Konus 12/14 skrócony.</t>
  </si>
  <si>
    <t>System wymiennych wkładek do panewki XLPE (crosslinkowany polietylen) do głów ZrNb i CoCr 36 mm w rozmiarach 52-68 mm, do głów 32 mm w rozmiarach 48-62 mm, do głów 28 mm w rozmiarach 46-60 mm; do głów 22 w rozmiarach 40-44mm</t>
  </si>
  <si>
    <t>Głowa ze stopu cyrkonu z niobem którego zewnętrzna warstwa jest przekształcona w ceramikę; przeznaczona dla pacjentów uczulonych na metal oraz młodszych – nie zawierająca niklu. Rozmiary 28, 32, 36 mm, w co najmniej 4 długości szyjki.</t>
  </si>
  <si>
    <t>Koszyki rekonstrukcyjne tytanowe do operacji rewizyjnych stawu biodrowego wzmacniające lub odtwarzające ubytek panewki. Stosowane w przypadku ubytku stropu panewki, przedniej lub tylnej kolumny miednicy, bądź ściany przyśrodkowej i/lub w przypadku protruzji. Koszyki rekonstrukcyjne dostępne w minimum trzech rozmiarach o średnicy zewnętrznej od 50 do 62 mm anatomiczne lewe i prawe, z dającymi się modelować tytanowymi blaszkami z wieloma otworami na śruby, ułatwiającymi mocowanie do panewki. Koszyki wzmacniające dostępne w dziewięciu rozmiarach o średnicy zewnętrznej od 44 do 68 mm. Szorstka powierzchnia przygotowana w celu poprawy wiązania cementu i lepszego przyczepu kości.</t>
  </si>
  <si>
    <t>Panewka z polietylenu typu crosslink (XLPE) o średnicy wewnętrznej 28mm, 32mm, 36mm z okapem („high wall”)</t>
  </si>
  <si>
    <t>System endoprotez bezcementowych stawu biodrowego II- elementy systemu wzajemnie kompatybilne</t>
  </si>
  <si>
    <t>System endoprotez stawu kolanowego I - elementy systemu wzajemnie kompatybilne</t>
  </si>
  <si>
    <t>Element udowy rewizyjny anatomiczny protezy stawu kolanowego cementowany z wycięciem PCL, kompatybilny z wkładką półzwiązaną typu „mobile bearing”; z możliwością zastosowania bezcementowego kołnierza oraz trzpienia.</t>
  </si>
  <si>
    <t>Element piszczelowy rewizyjny stawu kolanowego cementowany kompatybilny z wkładką typu „mobile bearing” w co najmniej 3 opcjach: z zachowaniem PCL, z wycięciem PCL oraz półzwiązanej; z możliwością zastosowania bezcementowego kołnierza oraz trzpienia.</t>
  </si>
  <si>
    <t>Kołnierz udowy bezcementowy w co najmniej 5 rozmiarach uzupełniający ubytki kostne wewnątrz przynasady kości udowej.</t>
  </si>
  <si>
    <t>Kołnierz piszczelowy bezcementowy w co najmniej 5 rozmiarach uzupełniający ubytki kostne wewnątrz przynasady kości piszczelowej.</t>
  </si>
  <si>
    <t>Podkładki udowe wyrównawcze dystalne w co najmniej 4  grubościach od 4mm do 16mm i tylne w co najmniej 2 grubościach od 4mm do 8mm.</t>
  </si>
  <si>
    <t>Podkładki piszczelowe wyrównawcze w co najmniej 3 grubościach od 5mm do 15mm.</t>
  </si>
  <si>
    <t>Trzpień przedłużający w co najmniej 3 długościach od 75mm do 150mm, uniwersalny do uda i piszczeli, bezcementowy, zapobiegający rotacji.</t>
  </si>
  <si>
    <t>System endoprotez stawu kolanowego II - elementy systemu wzajemnie kompatybilne</t>
  </si>
  <si>
    <t xml:space="preserve">Część udowa cementowana anatomiczna lewa/prawa, w opcji z zachowaniem więzadła krzyżowego tylnego(CR) oraz z wycięciem więzadła krzyżowego tylnego (PS), dostępna w 7 rozmiarach dla każdej ze stron. </t>
  </si>
  <si>
    <t>Część udowa cementowana anatomiczna lewa/prawa w opcji z zachowaniem więzadła krzyżowego tylnego(CR) oraz z wycięciem więzadła krzyżowego tylnego (PS), dostępna w 7 rozmiarach dla każdej ze stron, wykonana ze stopu cyrkonu z niobem, którego zewnętrzna warstwa jest przekształcona w ceramikę, przeznaczona dla pacjentów uczulonych na metal.</t>
  </si>
  <si>
    <t>Taca piszczelowa typu „fixed bearing”, tytanowa, cementowana, anatomiczna lewa/prawa dostępna w co najmniej 8 rozmiarach dla każdej ze stron, powierzchnia górna gładko polerowana z mechanizmem zatrzaskowym. Taca umożliwia zastosowanie trzpienia piszczelowego oraz podkładek piszczelowych.</t>
  </si>
  <si>
    <t>Wkładka z polietylenu typu crosslink (XLPE) typu „fixed bearing” w co najmniej trzech opcjach: CR,  CR pogłębionej oraz PS, w co najmniej 6 grubościach od 9mm do 21mm.</t>
  </si>
  <si>
    <t>Wkładka z polietylenu typu crosslink (XLPE), półzwiązana dostępna w co najmniej 8 grubościach dla każdego rozmiaru tacy piszczelowej.</t>
  </si>
  <si>
    <t>Podkładka uzupełniająca do  komponentu udowego dystalna, tylna i dystalno - tylna.</t>
  </si>
  <si>
    <t>Podkładka uzupełniająca pod tacę piszczelową połowicza i całościowa tytanowa.</t>
  </si>
  <si>
    <t>Trzpień bezcementowy tytanowy co najmniej w 3 długościach od 120mm do 220mm uniwersalny do tacy piszczelowej i do komponentu udowego, o średnicach co najmniej od 10mm do 24mm</t>
  </si>
  <si>
    <t>Offset uniwersalny udowy lub piszczelowy umożliwiający przesunięcie od osi w dowolnym kierunku o 2mm, 4mm lub 6mm</t>
  </si>
  <si>
    <t>Cement kostny</t>
  </si>
  <si>
    <t xml:space="preserve">Ortopedyczny cement kostny z gentamycyną. Opakowanie co najmniej 40g.  W zestawie mieszalnik próżniowy. </t>
  </si>
  <si>
    <t>Ortopedyczny cement kostny z gentamycyną i wancomycyną. Opakowanie co najmniej 40g. W zestawie mieszalnik próżniowy.</t>
  </si>
  <si>
    <t>Wypełniacz (spacer) stawu biodrowego</t>
  </si>
  <si>
    <t>Możliwość zamiany pozycji w ramach wartości pakietu</t>
  </si>
  <si>
    <t>Czasowy implant stawu biodrowego zbudowany z metalowego rdzenia oraz cementu kostnego z gentamycyną w min. 3 rozmiarach głowy, w wersjach z długim i krótkim trzpieniem oraz w wersjach ze standardowym oraz zwężanym trzpieniem dla każdego rozmiary głowy. Implant stosowany przy dwuetapowym leczeniu infekcji okołoprotezowych.</t>
  </si>
  <si>
    <t>Czasowy implant stawu biodrowego zbudowany z metalowego rdzenia oraz cementu kostnego z gentamycyną i wankomycyną w min. 3 rozmiarach głowy, w wersjach z długim i krótkim trzpieniem dla każdego rozmiary głowy. Implant stosowany przy dwuetapowym leczeniu infekcji okołoprotezowych.</t>
  </si>
  <si>
    <t>Substytut kości składający się z wchłanialnego siarczanu wapnia w postaci granulek. Preparat umożliwia mieszanie z antybiotykami i ich długotrwałe miejscowe uwalnianie. Opakowanie 10 cm3 (+/- 10%)</t>
  </si>
  <si>
    <t>Substytut kości składający się z wchłanialnego siarczanu wapnia w postaci granulek. Preparat umożliwia mieszanie z antybiotykami i ich długotrwałe miejscowe uwalnianie. Opakowanie 5 cm3 (+/- 10%)</t>
  </si>
  <si>
    <t>Substytut kości składający się z wchłanialnego siarczanu wapnia w postaci granulek. Preparat umożliwia mieszanie z antybiotykami i ich długotrwałe miejscowe uwalnianie. Opakowanie 20 cm3 (+/- 10%)</t>
  </si>
  <si>
    <t>Substytut kostny do miejscowego leczenia infekcji</t>
  </si>
  <si>
    <t>Endoproteza jednoprzedziałowa stawu kolanowego</t>
  </si>
  <si>
    <t>Komponent udowy cementowany dostępny w co najmniej 5 rozmiarach.</t>
  </si>
  <si>
    <t>Komponent udowy bezcementowy dostępny w co najmniej 5 rozmiarach opcjonalnie również w wersji antyalergicznej</t>
  </si>
  <si>
    <t>Komponent piszczelowy bezcementowy dostępny w co najmniej 6 rozmiarach opcjonalnie również w wersji antyalergicznej</t>
  </si>
  <si>
    <t>Zestaw jednorazowych narzędzi – jeśli są wymagane do przeprowadzenia zabiegu (zgodnie z techniką operacyjną producenta)</t>
  </si>
  <si>
    <t xml:space="preserve">Dodatkowe warunki:                                          1. użyczenie na czas trwania umowy kompletnego (zgodnego z techniką operacyjną producenta) instrumentarium do prowadzenia zbiegów                                    </t>
  </si>
  <si>
    <t>System do rekonstrukcji ACL</t>
  </si>
  <si>
    <t xml:space="preserve">Śruba interferencyjna tytanowa w co najmniej 3 średnicach </t>
  </si>
  <si>
    <t>Podkładka tytanowa rewizyjna pod zawieszkę udową</t>
  </si>
  <si>
    <t>Dopuszczalna tolerancja podanych wymiarów 10%</t>
  </si>
  <si>
    <t>System do szycia łąkotki</t>
  </si>
  <si>
    <t>Implanty do stabilizacji fragmentów chrzęstno-kostnych</t>
  </si>
  <si>
    <t>Biowchłanialny gwóźdź (strzałka z główką)  do stabilizacji fragmentów chrzęstnych, chrzęstno-kostnych techniką artroskopową.</t>
  </si>
  <si>
    <t>Proteza stawu śródstopno-paliczkowego</t>
  </si>
  <si>
    <t>Biowchłanialne, osteokondukcyjne kliny do wypełnienia szczeliny, wykonane z trójfosforanu wapnia. Dostępne w min. 10 rozmiarach/kątach (od 6mm do 15mmm)</t>
  </si>
  <si>
    <t>System kablowo-płytowy do stabilizacji złamań i osteotomii okołoprotezowych</t>
  </si>
  <si>
    <t>Płyty hakowe w 9-ciu rozmiarach do 210mm umożliwiające założenie kabla przez otwory w płycie i ich zaciśnięcie bez użycia dodatkowych zacisków</t>
  </si>
  <si>
    <t>Kable o grubościach 1,6mm i 2mm z zaciskiem</t>
  </si>
  <si>
    <t>Kable o grubościach 1,6mm i 2mm bez zacisku</t>
  </si>
  <si>
    <t>Zacisk kabla</t>
  </si>
  <si>
    <t xml:space="preserve">Dodatkowe warunki:                                          1. użyczenie instrumentarium wymaganego do implantacji systemu oraz zapewnienie komisu implantów na czas trwania umowy                               </t>
  </si>
  <si>
    <t>adapter udowy</t>
  </si>
  <si>
    <t>śruba adaptera udowego</t>
  </si>
  <si>
    <t>Wkład do panewki z polietylenu typu crosslink  (XLPE) o zmniejszonej ścieralności poniżej 5mm3/M_cykli, o średnicy wewnętrznej 22.225mm, 28mm, 32mm, 36mm w opcji neutralnej, z lateralizacją, z lateralizacją i dziesięciostopniową reorientacją oraz z okapem („high wall”)</t>
  </si>
  <si>
    <t>Element udowy bezcementowy, anatomiczny (lewy i prawy)  o proporcjonalnie  zmniejszającym się promieniu w opcji CR i PS, kompatybilny z wkładką typu „mobile bearing” i „fixed bearing”, w co najmniej 14 rozmiarach. Element pokryty porowatym tytanem.</t>
  </si>
  <si>
    <t>Element udowy cementowany, anatomiczny (lewy i prawy)  o proporcjonalnie  zmniejszającym się promieniu w opcji CR i PS, kompatybilny z wkładką typu „mobile bearing” i „fixed bearing”, w co najmniej 14 rozmiarach.</t>
  </si>
  <si>
    <t>Trzpień przynasadowy bezcementowy tytanowy o kielichowatym kształcie zwężającym się obwodowo. W czesci 1/3 bliższej napylany tytanem samocentrujący się w kanale. Szyjka o przekroju trapezoidalnym zwiększającym zakres ruchu, dostepny w co najmniej 12 rozmiarach w opcji standardowej i high offset , stożek 12/14</t>
  </si>
  <si>
    <t xml:space="preserve">Ostrze do piły oscylacyjnej kompatybilne z użyczonym napędem ortopedycznym </t>
  </si>
  <si>
    <t>Trzpień rewizyjny bezcementowy tytanowy dajacy mozliwość zastosowania kołnierzy o długości 50mm pokrytych porowatym tytanem oraz hydroksyapatytem (HA) wypełniającym bliższą cześc kości udowej w co najmniej czterech rozmiarach. Trzpień o kształcie stozka z głebokim ożebrowaniem zapewniającym pierwotną stabilizację w conajmniej dwóch długosciach oraz średnicach od 12 do 27mm ze skokiem co jeden milimetr.Trzpień w opcji standardowej i high offset , stożek 12/14</t>
  </si>
  <si>
    <t>Element piszczelowy stawu kolanowego bezcementowy z pokrytą porowatym tytanem powierzchnia dolną. Opcja rotacyjna (MB) i zatrzaskowa (FB). Możliwość zastosowania wkładek piszczelowych CR i PS w rozmiarach +/- 2. Element dostepny w co najmniej 10 rozmiarach.</t>
  </si>
  <si>
    <t>Element piszczelowy stawu kolanowego cementowany. Opcja rotacyjna (MB) i zatrzaskowa (FB). Możliwość zastosowania wkładek piszczelowych CR i PS w rozmiarach +/- 2. Element dostepny w co najmniej 10 rozmiarach.</t>
  </si>
  <si>
    <t>Wkładka z polietylenu z przecwutleniaczem stabilizującym wolne rodniki. W co najmniej 10 rozmiarach i wysokości od 5 do 16mm w opcji CR oraz od 5 do 20 w opcji PS</t>
  </si>
  <si>
    <t>Sterylny zestaw do szycia łąkotek złożony z co najmniej 4 podłużnych implantów  wykonanych z materiału PEEK pozwalający założyć co najmniej 3 szwy z jednego aplikatora. Aplikatory dostępne w zagięciu 15 stopni. System zaopatrzony w samo zaciskający się węzeł z kontrolowanym dociskiem. Zestaw fabrycznie wyposażony w jednorazową kaniulę prowadzącą mocowaną na igle aplikatora, chroniącą implanty przed uszkodzeniem podczas wprowadzania igły aplikatora do stawu i służącą do pomiaru wielkości uszkodzenia.</t>
  </si>
  <si>
    <t xml:space="preserve">Dodatkowe warunki:  zapewnienie komisu implantów na czas trwania umowy                                  </t>
  </si>
  <si>
    <r>
      <t xml:space="preserve">Dodatkowe warunki:                                          1. użyczenie instrumentarium do implantacji gwoździ       </t>
    </r>
    <r>
      <rPr>
        <sz val="8"/>
        <color theme="1"/>
        <rFont val="Tahoma"/>
        <family val="2"/>
        <charset val="238"/>
      </rPr>
      <t xml:space="preserve">2. zapewnienie komisu implantów na czas trwania umowy                                                           </t>
    </r>
  </si>
  <si>
    <t>Śruba do panewki</t>
  </si>
  <si>
    <t>Panewka bezcementowa tytanowa, pokryta porowatą okładziną tytanową w rozmiarach co najmniej 40-68 mm ze skokiem co 2 mm w wersji presfit gładko polerowana wewnętrznie z antyrotacyjnym systemem zatrzaskowym, dostępna w wersji z 3 otworami i bez</t>
  </si>
  <si>
    <t>Zaślepka centralna do panewki</t>
  </si>
  <si>
    <t>Zaślepka do otworu na śrubę</t>
  </si>
  <si>
    <t>Głowa  metalowa CoCr o średnicy 36mm w co najmniej pięciu długościach szyjki</t>
  </si>
  <si>
    <t>Głowa  metalowa CoCr o średnicy 22mm w co najmniej 4 długościach szyjki oraz o średnicach 28mm, 32mm w co najmniej pięciu długościach szyjki</t>
  </si>
  <si>
    <t>Głowa metalowa o średnicy 36mm wysokopolerowana</t>
  </si>
  <si>
    <t xml:space="preserve">Głowa metalowa o średnicy 22.225mm, 28mm, 32mm wysokopolerowana, co najmniej 4 długości szyjki dla rozmiaru 28. </t>
  </si>
  <si>
    <t xml:space="preserve">Część udowa rewizyjna anatomiczna prawa/lewa, dostępna w co najmniej 8 rozmiarach dla każdej ze stron, z możliwością stosowania podkładek tytanowych i trzpieni tytanowych prostych, możliwość zastosowania offsetu (przesunięcia osi trzpienia) w dowolnym kierunku o co najmniej  2, 4, 6mm.  </t>
  </si>
  <si>
    <t>Część udowa rewizyjna anatomiczna prawa/lewa, dostępna w co najmniej 8 rozmiarach dla każdej ze stron, z możliwością stosowania podkładek tytanowych i trzpieni tytanowych prostych, możliwość zastosowania offsetu (przesunięcia osi trzpienia) w dowolnym kierunku o co najmniej  2, 4, 6mm, wykonana z metalu, którego zewnętrzna warstwa jest przekształcona w ceramikę, przeznaczona dla pacjentów uczulonych na metal.</t>
  </si>
  <si>
    <t xml:space="preserve">Część piszczelowa rewizyjna anatomiczna prawa/lewa, zapewniająca lepsze pokrycie płaszczyzny plateau piszczelowego. Tytanowa, gładko polerowana i bez otworów dla zmniejszenia zużycia i wydzielania do organizmu polietylenu, z mechanizmem zatrzaskowym dla wkładki polietylenowej dostępna w co najmniej 8 rozmiarach dla każdej ze stron. Możliwość stosowania podkładek tytanowych prostych, klinowych, całościowych oraz trzpieni tytanowych prostych, możliwość zastosowania offsetu (przesunięcia osi trzpienia) w dowolnym kierunku o co najmniej  2, 4, 6mm.  </t>
  </si>
  <si>
    <t>Użyczenie instrumentarium umożliwiającego przeprowadzenie zabiegu zgodnie z techniką operacyjną producenta</t>
  </si>
  <si>
    <t xml:space="preserve">Użyczenie napędu ortopedycznego akumulatorowego obejmującego piłe oscylacyjną i wiertarkę na czas trwania umowy                                  </t>
  </si>
  <si>
    <t>Wkładka niezwiązana z komponentem piszczelowym, ruchoma typu „mobile bearing”. W co najmniej 7 rozmiarach o kształcie przystosowanym do przedziału przyśrodkowego</t>
  </si>
  <si>
    <t>Sterylny zestaw do szycia łąkotek złożony z co najmniej 7 podłużnych implantów  wykonanych z materiału PEEK pozwalający założyć co najmniej 2 szwy z jednego aplikatora. Aplikatory dostępne w zagięciu 15 stopni. System zaopatrzony w samo zaciskający się węzeł z kontrolowanym dociskiem. Zestaw fabrycznie wyposażony w jednorazową kaniulę prowadzącą mocowaną na igle aplikatora, chroniącą implanty przed uszkodzeniem podczas wprowadzania igły aplikatora do stawu i służącą do pomiaru wielkości uszkodzenia.</t>
  </si>
  <si>
    <t xml:space="preserve"> </t>
  </si>
  <si>
    <t>Implanty do stopy</t>
  </si>
  <si>
    <t>Użyczenie instrumentarium umożliwiającego przeprowadzanie zabiegów zgodnie z techniką operacyjną producenta na czas trwania umowy</t>
  </si>
  <si>
    <t>TAK</t>
  </si>
  <si>
    <t>Implant tytanowy do mocowania udowego typu „endobutton” zaopatrzony w pętlę o regulowanej długości umożliwiającą dociśnięcie przeszczepu do czoła kanału i bezwęzłowe zablokowanie. Skracanie pętli poprzez nić od strony kości udowej. Implant wyposażony w dodatkową, wzmocnioną nić do przeciągnięcia go przez kanały oraz osobny mechanizm  odblokowujący pętlę na każdym etapie zabiegu, również po wciągnięciu przeszczepu w kanał udowy. Kanał wymagany do przeprowadzenia implantu nie szerszy niż 3,5mm</t>
  </si>
  <si>
    <t>Śruba interferencyjna z PLA z dodatkiem trójfosforanu wapnia lub PLA z hydroksyapatytem lub PEEK w co najmniej 6 średnicach od 5mm do 11mm</t>
  </si>
  <si>
    <t>Komponent piszczelowy cementowany dostępny w co najmniej 6 rozmiarach.</t>
  </si>
  <si>
    <t xml:space="preserve"> Kotwice</t>
  </si>
  <si>
    <t>Ilość</t>
  </si>
  <si>
    <t>Opis</t>
  </si>
  <si>
    <t>Kotwica elastyczna</t>
  </si>
  <si>
    <t>Kotwica elastyczna z materiału wzmocnionego UHMWPE średnica 2,8mm, do mocowania tkanek miękkich do kości, zaopatrzona w dwie</t>
  </si>
  <si>
    <t>supermocne nici #2 oznaczone różnymi kolorami, na podajniku jednorazowym, umożliwiającym implantację bez konieczności nawiercania kości, pakowana jednostkowo, sterylnie</t>
  </si>
  <si>
    <t>Kotwica elastyczna z taśmą</t>
  </si>
  <si>
    <t>Kotwica elastyczna z materiału wzmocnionego UHMWPE średnica 2,8mm, do mocowania tkanek miękkich do kości, zaopatrzona w jedną</t>
  </si>
  <si>
    <t>supermocną nić #2 oraz taśmę o szerokości 2mm, na podajniku jednorazowym, umożliwiającym implantację bez konieczności nawiercania kości, pakowana jednostkowo, sterylnie</t>
  </si>
  <si>
    <t xml:space="preserve">Kotwica tytanowa </t>
  </si>
  <si>
    <t>Kotwica tytanowa, samowiercąca o średnicy 5mm z dwiema supermocnymi nićmi w rozmiarze #2 oznaczonymi różnymi kolorami, z poziomo usytuowanym oczkiem, wyposażona w jednorazowy śrubokręt (komplet sterylny).</t>
  </si>
  <si>
    <t xml:space="preserve">Kotwica bezwęzłowa </t>
  </si>
  <si>
    <t>Sterylny zestaw z kotwicą bezwęzłową o średnicy 4,5mm, z 2 blokującymi</t>
  </si>
  <si>
    <t>skrzydełkami, rozłożonymi na obwodzie implantu co 180 stopni. Mechanizm kotwicy umożliwiający sterowanie napięciem nici po wprowadzeniu implantu do kości</t>
  </si>
  <si>
    <t>Kotwica bezwęzłowa z nićmi</t>
  </si>
  <si>
    <t>skrzydełkami, rozłożonymi na obwodzie implantu co 180 stopni i 2 szt. supermocnych nici oznaczonych różnymi kolorami. Mechanizm kotwicy umożliwiający sterowanie napięciem nici po wprowadzeniu implantu do kości</t>
  </si>
  <si>
    <t>Kotwica do tenodezy ścięgna m. dwugłowego</t>
  </si>
  <si>
    <t>Kotwica przeznaczona do silnego mocowania ścięgna do kości, zapewniająca minimalne uszkodzenie ścięgna oraz szybką procedurę implantacji</t>
  </si>
  <si>
    <t>Dodatkowe warunki:</t>
  </si>
  <si>
    <t>1. Użyczenie instrumentarium wymaganego do implantacji kotwic.</t>
  </si>
  <si>
    <t>2. Zapewnienie komisu implantów na czas trwania umowy.</t>
  </si>
  <si>
    <t>3. Możliwość zamiany pozycji w ramach wartości pakietu.</t>
  </si>
  <si>
    <t>4. Dopuszczalna tolerancja podanych wymiarów 10%</t>
  </si>
  <si>
    <t>Implanty do augmentacji więzadeł</t>
  </si>
  <si>
    <t xml:space="preserve">Dodatkowe warunki:                                          1. użyczenie na czas trwania umowy kompletnego (zgodnego z techniką operacyjną producenta) instrumentarium do przeprowadzenia zabiegu rekonstrukcji więzadeł                                  </t>
  </si>
  <si>
    <t xml:space="preserve">Implanty do rekonstrukcji więzadła skokowo-strzałkowego przedniego. Zestaw obejmujący dwie kotwice/śruby do mocowania w kości skokowej i kości strzałkowej oraz supermocną taśmę wzmacniającą więzadło </t>
  </si>
  <si>
    <t>Kotwica/śruba do kości pietowej uzupelnaijąca zestaw o możliwość rekonstrukcji więzadła piętowo – strzałkowego</t>
  </si>
  <si>
    <t xml:space="preserve">Instrumentarium musi w szczególności uwzględniać frezy do artrodezy MTP I </t>
  </si>
  <si>
    <t xml:space="preserve">Obecność na rynku co najmniej 15 lat, przeżywalność 10 - letnia implantu co najmniej 90% na podstawie narodowych rejestrów obejmujących minimum 2500 pacjentów rocznie z zaimplantowaną endoprotezą. </t>
  </si>
  <si>
    <t xml:space="preserve">Endoproteza stawu nadgarstkowo-śródręcznego CMC1 </t>
  </si>
  <si>
    <t>NIE</t>
  </si>
  <si>
    <t xml:space="preserve">Silikonowa endoproteza stawów MCP </t>
  </si>
  <si>
    <t>Silikonowa endoproteza stawów międzypaliczkowych bliższych</t>
  </si>
  <si>
    <t>Ilość szt.</t>
  </si>
  <si>
    <t>Membrana do leczenia ubytków chrząstnych i chrzęstno-kostnych</t>
  </si>
  <si>
    <t>Membrana do leczenia ubytków chrząstnych i chrzęstno-kostnych stanowiaca podłoże dla komórek, mozliwość implantacji w procedurze artroskopowej, wielkość co najmniej 2x2cm</t>
  </si>
  <si>
    <t>Użyczenie instrumentarium umożliwiającego przeprowadzanie zabiegów zgodnie z techniką operacyjną producenta na czas trwania umowy (jeśli jest wymagane)</t>
  </si>
  <si>
    <t xml:space="preserve">Wkładka z polietylenu z przecwutleniaczem stabilizującym wolne rodniki typu „mobile bearing” ze stożkowym trzpieniem stanowiącym środek rotacji wkładki, zapewniająca półzwiązanie endoprotezy </t>
  </si>
  <si>
    <t>Trzpień przynasadowy, bezcementowy, wykonany ze stopu tytanu, pokryty porowatym tytanem i hydroksyapatytem w czesci bliższej i kołnierzowej  umożliwiającymi pierwotną stabilizację oraz osteointegrację. Dostępny w co najmniej 12 rozmiarach, w wersji standard oraz high offset, z kątem szyjkowym 130 stopni oraz stożku 12/14. Trzepień przystosowany do implantacji z dostępu małoinwazyjnego przedniego (DAA)</t>
  </si>
  <si>
    <t>Trzpień rewizyjny modularny, wykonany z tytanu, składający się z elementu proksymalnego i dystalnego połączonego śrubą. Element proxymalny w co najmniej czterech długościach i co najmniej dwóch opcjach offsetu. Element dystalny dostepny w opcji prostej i zagietej dostosowanej do krzywizny kości udowej.</t>
  </si>
  <si>
    <t xml:space="preserve">Śruby kompresyjne i kątowo-stabilne do płytek, tytanowe o średnicy 3.0 i 3.5 mm w minimum 10 długościach od 10-40mm </t>
  </si>
  <si>
    <t xml:space="preserve">Tytanowe śruby kompresyjne typu Herberta, samotnące, samowiercące kaniulowane o średnicy 2,9mm i długościach co najmniej od 10 do 34 mm w minimum 13 rozmiarach. Kaniulacja śruby pod drut prowadzący maksymalnie Ø 1,1 mm. </t>
  </si>
  <si>
    <t xml:space="preserve">Tytanowe śruby kompresyjne typu Herberta, samotnące, samowiercące kaniulowane o średnicy 2,3mm i długościach co najmniej od 10 do 30 mm w minimum 11 rozmiarach. Kaniulacja śruby pod drut prowadzący maksymalnie Ø 0,9 mm. </t>
  </si>
  <si>
    <t>Tytanowe śruby typu "snap-off", do ostetotomii Weil'a o średnicy 2mm, w minimum 6 długościch. Długość od 11 do 16mm, długość uchwytu min. 22mm</t>
  </si>
  <si>
    <t xml:space="preserve">Tytanowe śruby kompresyjne typu Herberta, kaniulowane o średnicy 7.0 mm i minimum 17 długościach od 40 do 120 mm.   </t>
  </si>
  <si>
    <t>Tytanowe śruby kompresyjne typu Herberta, kaniulowane o średnicy 5.0 mm i minimum 20 długościach od 30 do 100 mm. Skok max. co 2 mm dla długości od 30 do 50.</t>
  </si>
  <si>
    <t>Tytanowa płytka prosta, dwuotworowa, do artrodezy międzystawowej o grubości nie większej niż 1,6 mm. Płytki posiadające uniwersalny otwór, pozwalacjący na kompresję w 1 fazie a następnie zablokowanie śruby. Płytki  w min 3 rozmiarach.</t>
  </si>
  <si>
    <t>Tytanowa płytka typu H, czterootworowa, do artrodezy międzystawowej o grubości nie większej niż 1,6 mm. Płytki posiadające  uniwersalne otwory, pozwalacjące na kompresję w 1 fazie a następnie zablokowanie śruby. Płytki  w min 3 rozmiarach.</t>
  </si>
  <si>
    <t xml:space="preserve">Tytanowa płytka dedykowana do operacji Lapidusa, 4 i 5 otworowa, o grubości max. 1,5 mm. Płytki grzbietowe krótkie i długie - wyposażone w otwór zapewniający dodatkową kompresję. Płytka anatomiczna - prawa i lewa </t>
  </si>
  <si>
    <t xml:space="preserve">Tytanowa płytka dedykowana do osteotomii przypodstawnej I kości śródstopia prawa i lewa - czterootworowa o grubości 1 mm. Płytka płaska oraz z klinem o wys 3, 4 i 5 mm. </t>
  </si>
  <si>
    <t xml:space="preserve">Tytanowe płytki długie do artrodezy pierwszego stawu śródstopno-paliczkowego o grubości od 1.3 do  1,6 mm. Płytki anatomiczne: lewe i prawe posiadające min. 7 uniwersalnych otworów na śruby kompresyjne i kątowo-stabilne. </t>
  </si>
  <si>
    <t xml:space="preserve">Tytanowe płytki do artrodezy pierwszego stawu śródstopno-paliczkowego o grubości nie większej niż  1,4 mm. Płytki anatomiczne: lewe i prawe posiadające min. 4  uniwersalne otwory na śruby kompresyjne i kątowo-stabilne. </t>
  </si>
  <si>
    <t>Implanty do osteotomii korekcyjnej (k. udowa, piszczelowa)</t>
  </si>
  <si>
    <t>Płytka do stabilizacji osteotomii kosci piszczelowej, umożliwiająca dostęp małoinwazyjny. Anatomiczny kształt (w kształcie litery C, płytka prawa i lewa), z możliwością dogięcia, grubość 3,5mm 4 blokowane otwory na śruby kątowo stabilne.</t>
  </si>
  <si>
    <t xml:space="preserve">Płytka do stabilizacji osteotomii udowej umożliwiająca dostęp małoinwazyjny- grubość max 3 mm. Anatomiczny kształt, płytka prawa i lewa, otwory na śruby kątowo stabilne i na śruby kompresyjne. </t>
  </si>
  <si>
    <t>Śruby do stabilizacji płyt min. w 12 rozmiarach (od 27mm do 70mm) umożliwiające jedno lub dwukorowe mocowanie.</t>
  </si>
  <si>
    <t>Pakiet nr 1</t>
  </si>
  <si>
    <t>Załącznik nr 1.1 do SWZ</t>
  </si>
  <si>
    <t>Pakiet nr 2</t>
  </si>
  <si>
    <t>Załącznik nr 1.2 do SWZ</t>
  </si>
  <si>
    <t>Pakiet nr 3</t>
  </si>
  <si>
    <t>Załącznik nr 1.3 do SWZ</t>
  </si>
  <si>
    <t>Pakiet nr 4</t>
  </si>
  <si>
    <t>Załącznik nr 1.4 do SWZ</t>
  </si>
  <si>
    <t>Pakiet nr 5</t>
  </si>
  <si>
    <t>Załącznik nr 1.5 do SWZ</t>
  </si>
  <si>
    <t>Pakiet nr 6</t>
  </si>
  <si>
    <t>Załącznik nr 1.6 do SWZ</t>
  </si>
  <si>
    <t>Pakiet nr 7</t>
  </si>
  <si>
    <t>Załacznik nr 1.7 do SWZ</t>
  </si>
  <si>
    <t>Pakiet nr 8</t>
  </si>
  <si>
    <t>Załącznik nr 1.8 do SWZ</t>
  </si>
  <si>
    <t>Pakiet nr 9</t>
  </si>
  <si>
    <t>Załącnik nr 1.9 do SWZ</t>
  </si>
  <si>
    <t>Pakiet nr 10</t>
  </si>
  <si>
    <t>Załacznik nr 1.10 do SWZ</t>
  </si>
  <si>
    <t>Pakiet nr 11</t>
  </si>
  <si>
    <t>Załącznik nr 1.11 do SWZ</t>
  </si>
  <si>
    <t>Pakiet nr 12</t>
  </si>
  <si>
    <t>Załącznik nr 1.12 do SWZ</t>
  </si>
  <si>
    <t>Pakiet nr 13</t>
  </si>
  <si>
    <t>Załącznik nr 1.13 do SWZ</t>
  </si>
  <si>
    <t>Pakiet nr 14</t>
  </si>
  <si>
    <t>Załącznik nr 1.14 do SWZ</t>
  </si>
  <si>
    <t>Pakiet nr 15</t>
  </si>
  <si>
    <t>Załącznik nr 1.15 do SWZ</t>
  </si>
  <si>
    <t>Pakiet nr 16</t>
  </si>
  <si>
    <t>Zalącznik nr 1.16 do SWZ</t>
  </si>
  <si>
    <t>Pakiet nr 17</t>
  </si>
  <si>
    <t>Załącznik nr 1.17 do SWZ</t>
  </si>
  <si>
    <t>Pakiet nr 18</t>
  </si>
  <si>
    <t>Załącznik nr 1.18 do SWZ</t>
  </si>
  <si>
    <t>Pakiet nr 19</t>
  </si>
  <si>
    <t>Załącznik nr 1.19 do SWZ</t>
  </si>
  <si>
    <t>Endoprotezy w obrębie ręki</t>
  </si>
  <si>
    <r>
      <t xml:space="preserve">                                                                                                                                                                                                </t>
    </r>
    <r>
      <rPr>
        <sz val="8"/>
        <rFont val="Tahoma"/>
        <family val="2"/>
        <charset val="238"/>
      </rPr>
      <t>RTS - Silikonowa endoproteza stawu śródstopno-paliczkowego pierwszego z tytanowymi pierścieniami poprawiającymi stabilność rotacyjną i ograniczającymi zużycie silikonu. Proteza  dostępna w 4 rozmiarach w długościach od 33,3 mm do 40 mm i szerokości przegubu od 16 mm do 20,8 mm. Trzpień śródstopny z anatomicznym kątem deklinacji. Przegub protezy z wcięciami grzbietowym i podeszwowym.  W zestawie jednorazowe sterylne instrumentarium do implantacji endoprotezy składające się z: przymiaru wielkości implantu, frezu, implantów próbnych, celownika z drutem prowadzącym, podajnika do pierścieni i dobijaka.</t>
    </r>
  </si>
  <si>
    <t>Silikonowa endoproteza stawu śródstopno-paliczkowego 2 - 5. Implanty dostępne w 3 rozmiarach w długościach: 24 mm 30,5 mm, oraz 37 mm. W zestawie jednorazowe sterylne instrumentarium do implantacji  endoprotezy składające się z: implantów przymiarowych i wiertła.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</si>
</sst>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b/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B050"/>
      <name val="Tahoma"/>
      <family val="2"/>
      <charset val="238"/>
    </font>
    <font>
      <sz val="9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justify" vertical="top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3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</cellXfs>
  <cellStyles count="2">
    <cellStyle name="Normal 7" xfId="1" xr:uid="{1404E437-6C39-4209-9D37-0F5D6355F7F4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workbookViewId="0">
      <selection activeCell="A2" sqref="A2"/>
    </sheetView>
  </sheetViews>
  <sheetFormatPr defaultRowHeight="14.25"/>
  <cols>
    <col min="1" max="1" width="4" customWidth="1"/>
    <col min="2" max="2" width="53.625" customWidth="1"/>
    <col min="4" max="4" width="7.625" customWidth="1"/>
    <col min="5" max="5" width="10.125" customWidth="1"/>
  </cols>
  <sheetData>
    <row r="1" spans="1:10" ht="15.75" customHeight="1">
      <c r="A1" s="17"/>
      <c r="B1" t="s">
        <v>178</v>
      </c>
      <c r="H1" s="1"/>
      <c r="J1" t="s">
        <v>179</v>
      </c>
    </row>
    <row r="2" spans="1:10" s="12" customFormat="1" ht="33.75" customHeight="1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59.25" customHeight="1">
      <c r="A5" s="3">
        <v>1</v>
      </c>
      <c r="B5" s="4" t="s">
        <v>160</v>
      </c>
      <c r="C5" s="3" t="s">
        <v>13</v>
      </c>
      <c r="D5" s="3">
        <v>240</v>
      </c>
      <c r="E5" s="3"/>
      <c r="F5" s="4"/>
      <c r="G5" s="4"/>
      <c r="H5" s="4"/>
      <c r="I5" s="4"/>
      <c r="J5" s="4"/>
    </row>
    <row r="6" spans="1:10" ht="99.75" customHeight="1">
      <c r="A6" s="3">
        <f t="shared" ref="A6:A21" si="0">A5+1</f>
        <v>2</v>
      </c>
      <c r="B6" s="4" t="s">
        <v>14</v>
      </c>
      <c r="C6" s="3" t="s">
        <v>13</v>
      </c>
      <c r="D6" s="3">
        <v>80</v>
      </c>
      <c r="E6" s="3"/>
      <c r="F6" s="4"/>
      <c r="G6" s="4"/>
      <c r="H6" s="4"/>
      <c r="I6" s="4"/>
      <c r="J6" s="4"/>
    </row>
    <row r="7" spans="1:10" ht="53.25" customHeight="1">
      <c r="A7" s="3">
        <f t="shared" si="0"/>
        <v>3</v>
      </c>
      <c r="B7" s="4" t="s">
        <v>15</v>
      </c>
      <c r="C7" s="3" t="s">
        <v>17</v>
      </c>
      <c r="D7" s="3">
        <v>10</v>
      </c>
      <c r="E7" s="3"/>
      <c r="F7" s="4"/>
      <c r="G7" s="4"/>
      <c r="H7" s="4"/>
      <c r="I7" s="4"/>
      <c r="J7" s="4"/>
    </row>
    <row r="8" spans="1:10" ht="42" customHeight="1">
      <c r="A8" s="3">
        <f t="shared" si="0"/>
        <v>4</v>
      </c>
      <c r="B8" s="4" t="s">
        <v>161</v>
      </c>
      <c r="C8" s="3" t="s">
        <v>17</v>
      </c>
      <c r="D8" s="3">
        <v>4</v>
      </c>
      <c r="E8" s="3"/>
      <c r="F8" s="4"/>
      <c r="G8" s="4"/>
      <c r="H8" s="4"/>
      <c r="I8" s="4"/>
      <c r="J8" s="4"/>
    </row>
    <row r="9" spans="1:10" ht="64.5" customHeight="1">
      <c r="A9" s="3">
        <f t="shared" si="0"/>
        <v>5</v>
      </c>
      <c r="B9" s="4" t="s">
        <v>16</v>
      </c>
      <c r="C9" s="3" t="s">
        <v>13</v>
      </c>
      <c r="D9" s="3">
        <v>360</v>
      </c>
      <c r="E9" s="3"/>
      <c r="F9" s="4"/>
      <c r="G9" s="4"/>
      <c r="H9" s="4"/>
      <c r="I9" s="4"/>
      <c r="J9" s="4"/>
    </row>
    <row r="10" spans="1:10" ht="15" customHeight="1">
      <c r="A10" s="3">
        <f t="shared" si="0"/>
        <v>6</v>
      </c>
      <c r="B10" s="4" t="s">
        <v>102</v>
      </c>
      <c r="C10" s="3" t="s">
        <v>13</v>
      </c>
      <c r="D10" s="3">
        <v>320</v>
      </c>
      <c r="E10" s="3"/>
      <c r="F10" s="4"/>
      <c r="G10" s="4"/>
      <c r="H10" s="4"/>
      <c r="I10" s="4"/>
      <c r="J10" s="4"/>
    </row>
    <row r="11" spans="1:10" ht="87" customHeight="1">
      <c r="A11" s="3">
        <f t="shared" si="0"/>
        <v>7</v>
      </c>
      <c r="B11" s="7" t="s">
        <v>18</v>
      </c>
      <c r="C11" s="3" t="s">
        <v>17</v>
      </c>
      <c r="D11" s="3">
        <v>14</v>
      </c>
      <c r="E11" s="3"/>
      <c r="F11" s="4"/>
      <c r="G11" s="4"/>
      <c r="H11" s="4"/>
      <c r="I11" s="4"/>
      <c r="J11" s="4"/>
    </row>
    <row r="12" spans="1:10" ht="50.25" customHeight="1">
      <c r="A12" s="3">
        <f t="shared" si="0"/>
        <v>8</v>
      </c>
      <c r="B12" s="7" t="s">
        <v>88</v>
      </c>
      <c r="C12" s="3" t="s">
        <v>13</v>
      </c>
      <c r="D12" s="3">
        <v>300</v>
      </c>
      <c r="E12" s="3"/>
      <c r="F12" s="4"/>
      <c r="G12" s="4"/>
      <c r="H12" s="4"/>
      <c r="I12" s="4"/>
      <c r="J12" s="4"/>
    </row>
    <row r="13" spans="1:10" ht="25.5" customHeight="1">
      <c r="A13" s="3">
        <f t="shared" si="0"/>
        <v>9</v>
      </c>
      <c r="B13" s="6" t="s">
        <v>28</v>
      </c>
      <c r="C13" s="3" t="s">
        <v>17</v>
      </c>
      <c r="D13" s="3">
        <v>4</v>
      </c>
      <c r="E13" s="3"/>
      <c r="F13" s="4"/>
      <c r="G13" s="4"/>
      <c r="H13" s="4"/>
      <c r="I13" s="4"/>
      <c r="J13" s="4"/>
    </row>
    <row r="14" spans="1:10" ht="18" customHeight="1">
      <c r="A14" s="3">
        <f t="shared" si="0"/>
        <v>10</v>
      </c>
      <c r="B14" s="7" t="s">
        <v>27</v>
      </c>
      <c r="C14" s="3" t="s">
        <v>17</v>
      </c>
      <c r="D14" s="3">
        <v>20</v>
      </c>
      <c r="E14" s="3"/>
      <c r="F14" s="4"/>
      <c r="G14" s="4"/>
      <c r="H14" s="4"/>
      <c r="I14" s="4"/>
      <c r="J14" s="4"/>
    </row>
    <row r="15" spans="1:10" ht="26.25" customHeight="1">
      <c r="A15" s="3">
        <f t="shared" si="0"/>
        <v>11</v>
      </c>
      <c r="B15" s="4" t="s">
        <v>107</v>
      </c>
      <c r="C15" s="3" t="s">
        <v>13</v>
      </c>
      <c r="D15" s="3">
        <v>260</v>
      </c>
      <c r="E15" s="3"/>
      <c r="F15" s="4"/>
      <c r="G15" s="4"/>
      <c r="H15" s="4"/>
      <c r="I15" s="4"/>
      <c r="J15" s="4"/>
    </row>
    <row r="16" spans="1:10" ht="21" customHeight="1">
      <c r="A16" s="3">
        <f t="shared" si="0"/>
        <v>12</v>
      </c>
      <c r="B16" s="4" t="s">
        <v>106</v>
      </c>
      <c r="C16" s="3" t="s">
        <v>13</v>
      </c>
      <c r="D16" s="3">
        <v>20</v>
      </c>
      <c r="E16" s="3"/>
      <c r="F16" s="4"/>
      <c r="G16" s="4"/>
      <c r="H16" s="4"/>
      <c r="I16" s="4"/>
      <c r="J16" s="4"/>
    </row>
    <row r="17" spans="1:10" ht="27" customHeight="1">
      <c r="A17" s="3">
        <f t="shared" si="0"/>
        <v>13</v>
      </c>
      <c r="B17" s="4" t="s">
        <v>19</v>
      </c>
      <c r="C17" s="3" t="s">
        <v>17</v>
      </c>
      <c r="D17" s="3">
        <v>40</v>
      </c>
      <c r="E17" s="3"/>
      <c r="F17" s="4"/>
      <c r="G17" s="4"/>
      <c r="H17" s="4"/>
      <c r="I17" s="4"/>
      <c r="J17" s="4"/>
    </row>
    <row r="18" spans="1:10" ht="21" customHeight="1">
      <c r="A18" s="3">
        <f t="shared" si="0"/>
        <v>14</v>
      </c>
      <c r="B18" s="4" t="s">
        <v>20</v>
      </c>
      <c r="C18" s="3" t="s">
        <v>13</v>
      </c>
      <c r="D18" s="3">
        <v>30</v>
      </c>
      <c r="E18" s="3"/>
      <c r="F18" s="4"/>
      <c r="G18" s="4"/>
      <c r="H18" s="4"/>
      <c r="I18" s="4"/>
      <c r="J18" s="4"/>
    </row>
    <row r="19" spans="1:10" ht="30.75" customHeight="1">
      <c r="A19" s="3">
        <f t="shared" si="0"/>
        <v>15</v>
      </c>
      <c r="B19" s="4" t="s">
        <v>21</v>
      </c>
      <c r="C19" s="3" t="s">
        <v>17</v>
      </c>
      <c r="D19" s="3">
        <v>10</v>
      </c>
      <c r="E19" s="3"/>
      <c r="F19" s="4"/>
      <c r="G19" s="4"/>
      <c r="H19" s="4"/>
      <c r="I19" s="4"/>
      <c r="J19" s="4"/>
    </row>
    <row r="20" spans="1:10" ht="89.25" customHeight="1">
      <c r="A20" s="3">
        <f t="shared" si="0"/>
        <v>16</v>
      </c>
      <c r="B20" s="4" t="s">
        <v>22</v>
      </c>
      <c r="C20" s="3" t="s">
        <v>17</v>
      </c>
      <c r="D20" s="3">
        <v>10</v>
      </c>
      <c r="E20" s="3"/>
      <c r="F20" s="4"/>
      <c r="G20" s="4"/>
      <c r="H20" s="4"/>
      <c r="I20" s="4"/>
      <c r="J20" s="4"/>
    </row>
    <row r="21" spans="1:10" ht="17.25" customHeight="1">
      <c r="A21" s="3">
        <f t="shared" si="0"/>
        <v>17</v>
      </c>
      <c r="B21" s="6" t="s">
        <v>23</v>
      </c>
      <c r="C21" s="3" t="s">
        <v>17</v>
      </c>
      <c r="D21" s="3">
        <v>30</v>
      </c>
      <c r="E21" s="3"/>
      <c r="F21" s="4"/>
      <c r="G21" s="4"/>
      <c r="H21" s="4"/>
      <c r="I21" s="4"/>
      <c r="J21" s="4"/>
    </row>
    <row r="22" spans="1:10" ht="23.25" customHeight="1">
      <c r="A22" s="3"/>
      <c r="B22" s="5" t="s">
        <v>7</v>
      </c>
      <c r="C22" s="5" t="s">
        <v>8</v>
      </c>
      <c r="D22" s="5" t="s">
        <v>8</v>
      </c>
      <c r="E22" s="5"/>
      <c r="F22" s="5"/>
      <c r="G22" s="5" t="s">
        <v>8</v>
      </c>
      <c r="H22" s="5"/>
      <c r="I22" s="5"/>
      <c r="J22" s="5" t="s">
        <v>8</v>
      </c>
    </row>
    <row r="23" spans="1:10" ht="23.25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8" t="s">
        <v>29</v>
      </c>
      <c r="B24" s="8"/>
      <c r="C24" s="8"/>
    </row>
    <row r="25" spans="1:10">
      <c r="A25" s="8" t="s">
        <v>111</v>
      </c>
      <c r="B25" s="8"/>
      <c r="C25" s="8"/>
    </row>
    <row r="26" spans="1:10">
      <c r="A26" s="8"/>
      <c r="B26" s="8"/>
      <c r="C26" s="8"/>
    </row>
    <row r="27" spans="1:10">
      <c r="A27" s="2" t="s">
        <v>9</v>
      </c>
    </row>
    <row r="28" spans="1:10">
      <c r="A28" s="2" t="s">
        <v>10</v>
      </c>
    </row>
  </sheetData>
  <mergeCells count="9">
    <mergeCell ref="H3:H4"/>
    <mergeCell ref="I3:I4"/>
    <mergeCell ref="J3:J4"/>
    <mergeCell ref="E3:E4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Normal="100" workbookViewId="0">
      <selection activeCell="A2" sqref="A2"/>
    </sheetView>
  </sheetViews>
  <sheetFormatPr defaultRowHeight="14.25"/>
  <cols>
    <col min="1" max="1" width="4" customWidth="1"/>
    <col min="2" max="2" width="41" customWidth="1"/>
    <col min="4" max="4" width="7.625" customWidth="1"/>
    <col min="5" max="5" width="10.125" customWidth="1"/>
  </cols>
  <sheetData>
    <row r="1" spans="1:10" ht="15.75" customHeight="1">
      <c r="A1" s="17"/>
      <c r="B1" t="s">
        <v>180</v>
      </c>
      <c r="H1" s="1"/>
      <c r="J1" t="s">
        <v>181</v>
      </c>
    </row>
    <row r="2" spans="1:10" s="12" customFormat="1" ht="33.75" customHeight="1">
      <c r="A2" s="11" t="s">
        <v>35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68.25" customHeight="1">
      <c r="A5" s="3">
        <v>1</v>
      </c>
      <c r="B5" s="6" t="s">
        <v>91</v>
      </c>
      <c r="C5" s="3" t="s">
        <v>17</v>
      </c>
      <c r="D5" s="3">
        <v>40</v>
      </c>
      <c r="E5" s="3"/>
      <c r="F5" s="4"/>
      <c r="G5" s="4"/>
      <c r="H5" s="4"/>
      <c r="I5" s="4"/>
      <c r="J5" s="4"/>
    </row>
    <row r="6" spans="1:10" ht="122.25" customHeight="1">
      <c r="A6" s="3">
        <f>A5+1</f>
        <v>2</v>
      </c>
      <c r="B6" s="4" t="s">
        <v>30</v>
      </c>
      <c r="C6" s="3" t="s">
        <v>13</v>
      </c>
      <c r="D6" s="3">
        <v>120</v>
      </c>
      <c r="E6" s="3"/>
      <c r="F6" s="4"/>
      <c r="G6" s="4"/>
      <c r="H6" s="4"/>
      <c r="I6" s="4"/>
      <c r="J6" s="4"/>
    </row>
    <row r="7" spans="1:10" ht="92.25" customHeight="1">
      <c r="A7" s="3">
        <f t="shared" ref="A7:A17" si="0">A6+1</f>
        <v>3</v>
      </c>
      <c r="B7" s="4" t="s">
        <v>93</v>
      </c>
      <c r="C7" s="3" t="s">
        <v>17</v>
      </c>
      <c r="D7" s="3">
        <v>8</v>
      </c>
      <c r="E7" s="3"/>
      <c r="F7" s="4"/>
      <c r="G7" s="4"/>
      <c r="H7" s="4"/>
      <c r="I7" s="4"/>
      <c r="J7" s="4"/>
    </row>
    <row r="8" spans="1:10" ht="49.5" customHeight="1">
      <c r="A8" s="3">
        <f t="shared" si="0"/>
        <v>4</v>
      </c>
      <c r="B8" s="4" t="s">
        <v>101</v>
      </c>
      <c r="C8" s="3" t="s">
        <v>13</v>
      </c>
      <c r="D8" s="3">
        <v>160</v>
      </c>
      <c r="E8" s="3"/>
      <c r="F8" s="4"/>
      <c r="G8" s="4"/>
      <c r="H8" s="4"/>
      <c r="I8" s="4"/>
      <c r="J8" s="4"/>
    </row>
    <row r="9" spans="1:10" ht="51" customHeight="1">
      <c r="A9" s="3">
        <f t="shared" si="0"/>
        <v>5</v>
      </c>
      <c r="B9" s="4" t="s">
        <v>31</v>
      </c>
      <c r="C9" s="3" t="s">
        <v>13</v>
      </c>
      <c r="D9" s="3">
        <v>160</v>
      </c>
      <c r="E9" s="3"/>
      <c r="F9" s="4"/>
      <c r="G9" s="4"/>
      <c r="H9" s="4"/>
      <c r="I9" s="4"/>
      <c r="J9" s="4"/>
    </row>
    <row r="10" spans="1:10" ht="22.5" customHeight="1">
      <c r="A10" s="3">
        <f t="shared" si="0"/>
        <v>6</v>
      </c>
      <c r="B10" s="4" t="s">
        <v>102</v>
      </c>
      <c r="C10" s="3" t="s">
        <v>13</v>
      </c>
      <c r="D10" s="3">
        <v>160</v>
      </c>
      <c r="E10" s="3"/>
      <c r="F10" s="4"/>
      <c r="G10" s="4"/>
      <c r="H10" s="4"/>
      <c r="I10" s="4"/>
      <c r="J10" s="4"/>
    </row>
    <row r="11" spans="1:10" ht="22.5" customHeight="1">
      <c r="A11" s="3">
        <f t="shared" si="0"/>
        <v>7</v>
      </c>
      <c r="B11" s="4" t="s">
        <v>103</v>
      </c>
      <c r="C11" s="3" t="s">
        <v>13</v>
      </c>
      <c r="D11" s="3">
        <v>30</v>
      </c>
      <c r="E11" s="3"/>
      <c r="F11" s="4"/>
      <c r="G11" s="4"/>
      <c r="H11" s="4"/>
      <c r="I11" s="4"/>
      <c r="J11" s="4"/>
    </row>
    <row r="12" spans="1:10" ht="18.75" customHeight="1">
      <c r="A12" s="3">
        <f t="shared" si="0"/>
        <v>8</v>
      </c>
      <c r="B12" s="4" t="s">
        <v>100</v>
      </c>
      <c r="C12" s="3" t="s">
        <v>13</v>
      </c>
      <c r="D12" s="3">
        <v>30</v>
      </c>
      <c r="E12" s="3"/>
      <c r="F12" s="4"/>
      <c r="G12" s="4"/>
      <c r="H12" s="4"/>
      <c r="I12" s="4"/>
      <c r="J12" s="4"/>
    </row>
    <row r="13" spans="1:10" ht="40.5" customHeight="1">
      <c r="A13" s="3">
        <f t="shared" si="0"/>
        <v>9</v>
      </c>
      <c r="B13" s="4" t="s">
        <v>105</v>
      </c>
      <c r="C13" s="3" t="s">
        <v>13</v>
      </c>
      <c r="D13" s="3">
        <v>140</v>
      </c>
      <c r="E13" s="3"/>
      <c r="F13" s="4"/>
      <c r="G13" s="4"/>
      <c r="H13" s="4"/>
      <c r="I13" s="4"/>
      <c r="J13" s="4"/>
    </row>
    <row r="14" spans="1:10" ht="27.75" customHeight="1">
      <c r="A14" s="3">
        <f t="shared" si="0"/>
        <v>10</v>
      </c>
      <c r="B14" s="4" t="s">
        <v>104</v>
      </c>
      <c r="C14" s="3"/>
      <c r="D14" s="3">
        <v>10</v>
      </c>
      <c r="E14" s="3"/>
      <c r="F14" s="4"/>
      <c r="G14" s="4"/>
      <c r="H14" s="4"/>
      <c r="I14" s="4"/>
      <c r="J14" s="4"/>
    </row>
    <row r="15" spans="1:10" ht="46.5" customHeight="1">
      <c r="A15" s="3">
        <f t="shared" si="0"/>
        <v>11</v>
      </c>
      <c r="B15" s="4" t="s">
        <v>32</v>
      </c>
      <c r="C15" s="3" t="s">
        <v>17</v>
      </c>
      <c r="D15" s="3">
        <v>10</v>
      </c>
      <c r="E15" s="3"/>
      <c r="F15" s="4"/>
      <c r="G15" s="4"/>
      <c r="H15" s="4"/>
      <c r="I15" s="4"/>
      <c r="J15" s="4"/>
    </row>
    <row r="16" spans="1:10" ht="130.5" customHeight="1">
      <c r="A16" s="3">
        <f t="shared" si="0"/>
        <v>12</v>
      </c>
      <c r="B16" s="4" t="s">
        <v>33</v>
      </c>
      <c r="C16" s="3" t="s">
        <v>17</v>
      </c>
      <c r="D16" s="3">
        <v>8</v>
      </c>
      <c r="E16" s="3"/>
      <c r="F16" s="4"/>
      <c r="G16" s="4"/>
      <c r="H16" s="4"/>
      <c r="I16" s="4"/>
      <c r="J16" s="4"/>
    </row>
    <row r="17" spans="1:10" ht="36" customHeight="1">
      <c r="A17" s="3">
        <f t="shared" si="0"/>
        <v>13</v>
      </c>
      <c r="B17" s="6" t="s">
        <v>34</v>
      </c>
      <c r="C17" s="3" t="s">
        <v>17</v>
      </c>
      <c r="D17" s="3">
        <v>8</v>
      </c>
      <c r="E17" s="3"/>
      <c r="F17" s="4"/>
      <c r="G17" s="4"/>
      <c r="H17" s="4"/>
      <c r="I17" s="4"/>
      <c r="J17" s="4"/>
    </row>
    <row r="18" spans="1:10" ht="23.25" customHeight="1">
      <c r="A18" s="3"/>
      <c r="B18" s="5" t="s">
        <v>7</v>
      </c>
      <c r="C18" s="5" t="s">
        <v>8</v>
      </c>
      <c r="D18" s="5" t="s">
        <v>8</v>
      </c>
      <c r="E18" s="5"/>
      <c r="F18" s="5"/>
      <c r="G18" s="5" t="s">
        <v>8</v>
      </c>
      <c r="H18" s="5"/>
      <c r="I18" s="5"/>
      <c r="J18" s="5" t="s">
        <v>8</v>
      </c>
    </row>
    <row r="19" spans="1:10" ht="23.25" customHeight="1">
      <c r="A19" s="9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8" t="s">
        <v>29</v>
      </c>
      <c r="B20" s="8"/>
      <c r="C20" s="8"/>
    </row>
    <row r="21" spans="1:10">
      <c r="A21" s="8" t="s">
        <v>111</v>
      </c>
      <c r="B21" s="8"/>
      <c r="C21" s="8"/>
    </row>
    <row r="22" spans="1:10">
      <c r="A22" s="8"/>
      <c r="B22" s="8"/>
      <c r="C22" s="8"/>
    </row>
    <row r="23" spans="1:10">
      <c r="A23" s="2" t="s">
        <v>9</v>
      </c>
    </row>
    <row r="24" spans="1:10">
      <c r="A24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workbookViewId="0">
      <selection activeCell="A2" sqref="A2"/>
    </sheetView>
  </sheetViews>
  <sheetFormatPr defaultRowHeight="14.25"/>
  <cols>
    <col min="1" max="1" width="4" customWidth="1"/>
    <col min="2" max="2" width="39.5" customWidth="1"/>
    <col min="4" max="4" width="7.625" customWidth="1"/>
    <col min="5" max="5" width="10.125" customWidth="1"/>
  </cols>
  <sheetData>
    <row r="1" spans="1:10" ht="15.75" customHeight="1">
      <c r="A1" s="17"/>
      <c r="B1" t="s">
        <v>182</v>
      </c>
      <c r="H1" s="1"/>
      <c r="J1" t="s">
        <v>183</v>
      </c>
    </row>
    <row r="2" spans="1:10" s="12" customFormat="1" ht="33.7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72.75" customHeight="1">
      <c r="A5" s="3">
        <v>1</v>
      </c>
      <c r="B5" s="4" t="s">
        <v>89</v>
      </c>
      <c r="C5" s="3" t="s">
        <v>13</v>
      </c>
      <c r="D5" s="3">
        <v>20</v>
      </c>
      <c r="E5" s="3"/>
      <c r="F5" s="4"/>
      <c r="G5" s="4"/>
      <c r="H5" s="4"/>
      <c r="I5" s="4"/>
      <c r="J5" s="4"/>
    </row>
    <row r="6" spans="1:10" ht="69.75" customHeight="1">
      <c r="A6" s="3">
        <f t="shared" ref="A6:A20" si="0">A5+1</f>
        <v>2</v>
      </c>
      <c r="B6" s="4" t="s">
        <v>90</v>
      </c>
      <c r="C6" s="3" t="s">
        <v>13</v>
      </c>
      <c r="D6" s="3">
        <v>200</v>
      </c>
      <c r="E6" s="3"/>
      <c r="F6" s="4"/>
      <c r="G6" s="4"/>
      <c r="H6" s="4"/>
      <c r="I6" s="4"/>
      <c r="J6" s="4"/>
    </row>
    <row r="7" spans="1:10" ht="81.75" customHeight="1">
      <c r="A7" s="3">
        <f t="shared" si="0"/>
        <v>3</v>
      </c>
      <c r="B7" s="4" t="s">
        <v>94</v>
      </c>
      <c r="C7" s="3" t="s">
        <v>13</v>
      </c>
      <c r="D7" s="3">
        <v>20</v>
      </c>
      <c r="E7" s="3"/>
      <c r="F7" s="4"/>
      <c r="G7" s="4"/>
      <c r="H7" s="4"/>
      <c r="I7" s="4"/>
      <c r="J7" s="4"/>
    </row>
    <row r="8" spans="1:10" ht="73.5" customHeight="1">
      <c r="A8" s="3">
        <f t="shared" si="0"/>
        <v>4</v>
      </c>
      <c r="B8" s="4" t="s">
        <v>95</v>
      </c>
      <c r="C8" s="3" t="s">
        <v>13</v>
      </c>
      <c r="D8" s="3">
        <v>200</v>
      </c>
      <c r="E8" s="3"/>
      <c r="F8" s="4"/>
      <c r="G8" s="4"/>
      <c r="H8" s="4"/>
      <c r="I8" s="4"/>
      <c r="J8" s="4"/>
    </row>
    <row r="9" spans="1:10" ht="76.5" customHeight="1">
      <c r="A9" s="3">
        <f t="shared" si="0"/>
        <v>5</v>
      </c>
      <c r="B9" s="4" t="s">
        <v>96</v>
      </c>
      <c r="C9" s="3" t="s">
        <v>13</v>
      </c>
      <c r="D9" s="3">
        <v>220</v>
      </c>
      <c r="E9" s="3"/>
      <c r="F9" s="4"/>
      <c r="G9" s="4"/>
      <c r="H9" s="4"/>
      <c r="I9" s="4"/>
      <c r="J9" s="4"/>
    </row>
    <row r="10" spans="1:10" ht="72" customHeight="1" thickBot="1">
      <c r="A10" s="3">
        <f t="shared" si="0"/>
        <v>6</v>
      </c>
      <c r="B10" s="4" t="s">
        <v>37</v>
      </c>
      <c r="C10" s="3" t="s">
        <v>17</v>
      </c>
      <c r="D10" s="3">
        <v>10</v>
      </c>
      <c r="E10" s="3"/>
      <c r="F10" s="4"/>
      <c r="G10" s="4"/>
      <c r="H10" s="4"/>
      <c r="I10" s="4"/>
      <c r="J10" s="4"/>
    </row>
    <row r="11" spans="1:10" ht="81" customHeight="1">
      <c r="A11" s="3">
        <f t="shared" si="0"/>
        <v>7</v>
      </c>
      <c r="B11" s="13" t="s">
        <v>38</v>
      </c>
      <c r="C11" s="3" t="s">
        <v>17</v>
      </c>
      <c r="D11" s="3">
        <v>10</v>
      </c>
      <c r="E11" s="3"/>
      <c r="F11" s="4"/>
      <c r="G11" s="4"/>
      <c r="H11" s="4"/>
      <c r="I11" s="4"/>
      <c r="J11" s="4"/>
    </row>
    <row r="12" spans="1:10" ht="59.25" customHeight="1">
      <c r="A12" s="3">
        <f t="shared" si="0"/>
        <v>8</v>
      </c>
      <c r="B12" s="4" t="s">
        <v>159</v>
      </c>
      <c r="C12" s="3" t="s">
        <v>17</v>
      </c>
      <c r="D12" s="3">
        <v>10</v>
      </c>
      <c r="E12" s="3"/>
      <c r="F12" s="4"/>
      <c r="G12" s="4"/>
      <c r="H12" s="4"/>
      <c r="I12" s="4"/>
      <c r="J12" s="4"/>
    </row>
    <row r="13" spans="1:10" ht="40.5" customHeight="1">
      <c r="A13" s="3">
        <f t="shared" si="0"/>
        <v>9</v>
      </c>
      <c r="B13" s="4" t="s">
        <v>39</v>
      </c>
      <c r="C13" s="3" t="s">
        <v>17</v>
      </c>
      <c r="D13" s="3">
        <v>4</v>
      </c>
      <c r="E13" s="3"/>
      <c r="F13" s="4"/>
      <c r="G13" s="4"/>
      <c r="H13" s="4"/>
      <c r="I13" s="4"/>
      <c r="J13" s="4"/>
    </row>
    <row r="14" spans="1:10" ht="47.25" customHeight="1">
      <c r="A14" s="3">
        <f t="shared" si="0"/>
        <v>10</v>
      </c>
      <c r="B14" s="4" t="s">
        <v>40</v>
      </c>
      <c r="C14" s="3" t="s">
        <v>17</v>
      </c>
      <c r="D14" s="3">
        <v>10</v>
      </c>
      <c r="E14" s="3"/>
      <c r="F14" s="4"/>
      <c r="G14" s="4"/>
      <c r="H14" s="4"/>
      <c r="I14" s="4"/>
      <c r="J14" s="4"/>
    </row>
    <row r="15" spans="1:10" ht="41.25" customHeight="1">
      <c r="A15" s="3">
        <f t="shared" si="0"/>
        <v>11</v>
      </c>
      <c r="B15" s="4" t="s">
        <v>41</v>
      </c>
      <c r="C15" s="3" t="s">
        <v>17</v>
      </c>
      <c r="D15" s="3">
        <v>16</v>
      </c>
      <c r="E15" s="3"/>
      <c r="F15" s="4"/>
      <c r="G15" s="4"/>
      <c r="H15" s="4"/>
      <c r="I15" s="4"/>
      <c r="J15" s="4"/>
    </row>
    <row r="16" spans="1:10" ht="33.75" customHeight="1">
      <c r="A16" s="3">
        <f t="shared" si="0"/>
        <v>12</v>
      </c>
      <c r="B16" s="6" t="s">
        <v>42</v>
      </c>
      <c r="C16" s="3" t="s">
        <v>17</v>
      </c>
      <c r="D16" s="3">
        <v>8</v>
      </c>
      <c r="E16" s="3"/>
      <c r="F16" s="4"/>
      <c r="G16" s="4"/>
      <c r="H16" s="4"/>
      <c r="I16" s="4"/>
      <c r="J16" s="4"/>
    </row>
    <row r="17" spans="1:10" ht="38.25" customHeight="1">
      <c r="A17" s="3">
        <f t="shared" si="0"/>
        <v>13</v>
      </c>
      <c r="B17" s="4" t="s">
        <v>43</v>
      </c>
      <c r="C17" s="3" t="s">
        <v>17</v>
      </c>
      <c r="D17" s="3">
        <v>20</v>
      </c>
      <c r="E17" s="3"/>
      <c r="F17" s="4"/>
      <c r="G17" s="4"/>
      <c r="H17" s="4"/>
      <c r="I17" s="4"/>
      <c r="J17" s="4"/>
    </row>
    <row r="18" spans="1:10" ht="20.25" customHeight="1">
      <c r="A18" s="3">
        <f t="shared" si="0"/>
        <v>14</v>
      </c>
      <c r="B18" s="4" t="s">
        <v>86</v>
      </c>
      <c r="C18" s="3" t="s">
        <v>17</v>
      </c>
      <c r="D18" s="3">
        <v>10</v>
      </c>
      <c r="E18" s="3"/>
      <c r="F18" s="4"/>
      <c r="G18" s="4"/>
      <c r="H18" s="4"/>
      <c r="I18" s="4"/>
      <c r="J18" s="4"/>
    </row>
    <row r="19" spans="1:10" ht="23.25" customHeight="1">
      <c r="A19" s="3">
        <f t="shared" si="0"/>
        <v>15</v>
      </c>
      <c r="B19" s="4" t="s">
        <v>87</v>
      </c>
      <c r="C19" s="3" t="s">
        <v>17</v>
      </c>
      <c r="D19" s="3">
        <v>10</v>
      </c>
      <c r="E19" s="3"/>
      <c r="F19" s="4"/>
      <c r="G19" s="4"/>
      <c r="H19" s="4"/>
      <c r="I19" s="4"/>
      <c r="J19" s="4"/>
    </row>
    <row r="20" spans="1:10" ht="25.5" customHeight="1">
      <c r="A20" s="3">
        <f t="shared" si="0"/>
        <v>16</v>
      </c>
      <c r="B20" s="4" t="s">
        <v>92</v>
      </c>
      <c r="C20" s="3" t="s">
        <v>13</v>
      </c>
      <c r="D20" s="3">
        <v>220</v>
      </c>
      <c r="E20" s="3"/>
      <c r="F20" s="4"/>
      <c r="G20" s="4"/>
      <c r="H20" s="4"/>
      <c r="I20" s="4"/>
      <c r="J20" s="4"/>
    </row>
    <row r="21" spans="1:10" ht="23.25" customHeight="1">
      <c r="A21" s="3"/>
      <c r="B21" s="5" t="s">
        <v>7</v>
      </c>
      <c r="C21" s="5" t="s">
        <v>8</v>
      </c>
      <c r="D21" s="5" t="s">
        <v>8</v>
      </c>
      <c r="E21" s="5"/>
      <c r="F21" s="5"/>
      <c r="G21" s="5" t="s">
        <v>8</v>
      </c>
      <c r="H21" s="5"/>
      <c r="I21" s="5"/>
      <c r="J21" s="5" t="s">
        <v>8</v>
      </c>
    </row>
    <row r="22" spans="1:10" ht="23.25" customHeight="1">
      <c r="A22" s="9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9.5" customHeight="1">
      <c r="A23" s="9"/>
      <c r="B23" s="14"/>
      <c r="C23" s="10"/>
      <c r="D23" s="10"/>
      <c r="E23" s="10"/>
      <c r="F23" s="10"/>
      <c r="G23" s="10"/>
      <c r="H23" s="10"/>
      <c r="I23" s="10"/>
      <c r="J23" s="10"/>
    </row>
    <row r="24" spans="1:10" ht="17.25" customHeight="1">
      <c r="A24" s="9"/>
      <c r="B24" s="14"/>
      <c r="C24" s="10"/>
      <c r="D24" s="10"/>
      <c r="E24" s="10"/>
      <c r="F24" s="10"/>
      <c r="G24" s="10"/>
      <c r="H24" s="10"/>
      <c r="I24" s="10"/>
      <c r="J24" s="10"/>
    </row>
    <row r="25" spans="1:10">
      <c r="A25" s="8" t="s">
        <v>29</v>
      </c>
      <c r="B25" s="8"/>
      <c r="C25" s="8"/>
    </row>
    <row r="26" spans="1:10">
      <c r="A26" s="8" t="s">
        <v>111</v>
      </c>
      <c r="B26" s="8"/>
      <c r="C26" s="8"/>
    </row>
    <row r="27" spans="1:10">
      <c r="A27" s="8" t="s">
        <v>112</v>
      </c>
      <c r="B27" s="8"/>
      <c r="C27" s="8"/>
    </row>
    <row r="28" spans="1:10">
      <c r="A28" s="2" t="s">
        <v>9</v>
      </c>
    </row>
    <row r="29" spans="1:10">
      <c r="A29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workbookViewId="0">
      <selection activeCell="A2" sqref="A2"/>
    </sheetView>
  </sheetViews>
  <sheetFormatPr defaultRowHeight="14.25"/>
  <cols>
    <col min="1" max="1" width="4" customWidth="1"/>
    <col min="2" max="2" width="28.375" customWidth="1"/>
    <col min="4" max="4" width="7.625" customWidth="1"/>
    <col min="5" max="5" width="10.125" customWidth="1"/>
  </cols>
  <sheetData>
    <row r="1" spans="1:10" ht="15.75" customHeight="1">
      <c r="A1" s="17"/>
      <c r="B1" t="s">
        <v>184</v>
      </c>
      <c r="H1" s="1"/>
      <c r="J1" t="s">
        <v>185</v>
      </c>
    </row>
    <row r="2" spans="1:10" s="12" customFormat="1" ht="33.75" customHeight="1">
      <c r="A2" s="11" t="s">
        <v>44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60.75" customHeight="1">
      <c r="A5" s="3">
        <v>1</v>
      </c>
      <c r="B5" s="6" t="s">
        <v>45</v>
      </c>
      <c r="C5" s="3" t="s">
        <v>13</v>
      </c>
      <c r="D5" s="3">
        <v>180</v>
      </c>
      <c r="E5" s="3"/>
      <c r="F5" s="4"/>
      <c r="G5" s="4"/>
      <c r="H5" s="4"/>
      <c r="I5" s="4"/>
      <c r="J5" s="4"/>
    </row>
    <row r="6" spans="1:10" ht="99.75" customHeight="1">
      <c r="A6" s="3">
        <v>2</v>
      </c>
      <c r="B6" s="4" t="s">
        <v>46</v>
      </c>
      <c r="C6" s="3" t="s">
        <v>17</v>
      </c>
      <c r="D6" s="3">
        <v>20</v>
      </c>
      <c r="E6" s="3"/>
      <c r="F6" s="4"/>
      <c r="G6" s="4"/>
      <c r="H6" s="4"/>
      <c r="I6" s="4"/>
      <c r="J6" s="4"/>
    </row>
    <row r="7" spans="1:10" ht="90.75" customHeight="1">
      <c r="A7" s="3">
        <v>3</v>
      </c>
      <c r="B7" s="4" t="s">
        <v>47</v>
      </c>
      <c r="C7" s="3" t="s">
        <v>13</v>
      </c>
      <c r="D7" s="3">
        <v>200</v>
      </c>
      <c r="E7" s="3"/>
      <c r="F7" s="4"/>
      <c r="G7" s="4"/>
      <c r="H7" s="4"/>
      <c r="I7" s="4"/>
      <c r="J7" s="4"/>
    </row>
    <row r="8" spans="1:10" ht="53.25" customHeight="1">
      <c r="A8" s="3">
        <v>4</v>
      </c>
      <c r="B8" s="4" t="s">
        <v>48</v>
      </c>
      <c r="C8" s="3" t="s">
        <v>13</v>
      </c>
      <c r="D8" s="3">
        <v>200</v>
      </c>
      <c r="E8" s="3"/>
      <c r="F8" s="4"/>
      <c r="G8" s="4"/>
      <c r="H8" s="4"/>
      <c r="I8" s="4"/>
      <c r="J8" s="4"/>
    </row>
    <row r="9" spans="1:10" ht="77.25" customHeight="1">
      <c r="A9" s="3">
        <v>5</v>
      </c>
      <c r="B9" s="4" t="s">
        <v>108</v>
      </c>
      <c r="C9" s="3" t="s">
        <v>17</v>
      </c>
      <c r="D9" s="3">
        <v>12</v>
      </c>
      <c r="E9" s="3"/>
      <c r="F9" s="4"/>
      <c r="G9" s="4"/>
      <c r="H9" s="4"/>
      <c r="I9" s="4"/>
      <c r="J9" s="4"/>
    </row>
    <row r="10" spans="1:10" ht="117" customHeight="1">
      <c r="A10" s="3">
        <v>6</v>
      </c>
      <c r="B10" s="4" t="s">
        <v>109</v>
      </c>
      <c r="C10" s="3" t="s">
        <v>17</v>
      </c>
      <c r="D10" s="3">
        <v>4</v>
      </c>
      <c r="E10" s="3"/>
      <c r="F10" s="4"/>
      <c r="G10" s="4"/>
      <c r="H10" s="4"/>
      <c r="I10" s="4"/>
      <c r="J10" s="4"/>
    </row>
    <row r="11" spans="1:10" ht="152.25" customHeight="1">
      <c r="A11" s="3">
        <v>7</v>
      </c>
      <c r="B11" s="4" t="s">
        <v>110</v>
      </c>
      <c r="C11" s="3" t="s">
        <v>17</v>
      </c>
      <c r="D11" s="3">
        <v>16</v>
      </c>
      <c r="E11" s="3"/>
      <c r="F11" s="4"/>
      <c r="G11" s="4"/>
      <c r="H11" s="4"/>
      <c r="I11" s="4"/>
      <c r="J11" s="4"/>
    </row>
    <row r="12" spans="1:10" ht="51.75" customHeight="1">
      <c r="A12" s="3">
        <v>8</v>
      </c>
      <c r="B12" s="4" t="s">
        <v>49</v>
      </c>
      <c r="C12" s="3" t="s">
        <v>17</v>
      </c>
      <c r="D12" s="3">
        <v>16</v>
      </c>
      <c r="E12" s="3"/>
      <c r="F12" s="4"/>
      <c r="G12" s="4"/>
      <c r="H12" s="4"/>
      <c r="I12" s="4"/>
      <c r="J12" s="4"/>
    </row>
    <row r="13" spans="1:10" ht="40.5" customHeight="1">
      <c r="A13" s="3">
        <v>9</v>
      </c>
      <c r="B13" s="4" t="s">
        <v>50</v>
      </c>
      <c r="C13" s="3" t="s">
        <v>17</v>
      </c>
      <c r="D13" s="3">
        <v>16</v>
      </c>
      <c r="E13" s="3"/>
      <c r="F13" s="4"/>
      <c r="G13" s="4"/>
      <c r="H13" s="4"/>
      <c r="I13" s="4"/>
      <c r="J13" s="4"/>
    </row>
    <row r="14" spans="1:10" ht="47.25" customHeight="1">
      <c r="A14" s="3">
        <v>10</v>
      </c>
      <c r="B14" s="4" t="s">
        <v>51</v>
      </c>
      <c r="C14" s="3" t="s">
        <v>17</v>
      </c>
      <c r="D14" s="3">
        <v>16</v>
      </c>
      <c r="E14" s="3"/>
      <c r="F14" s="4"/>
      <c r="G14" s="4"/>
      <c r="H14" s="4"/>
      <c r="I14" s="4"/>
      <c r="J14" s="4"/>
    </row>
    <row r="15" spans="1:10" ht="62.25" customHeight="1">
      <c r="A15" s="3">
        <v>11</v>
      </c>
      <c r="B15" s="4" t="s">
        <v>52</v>
      </c>
      <c r="C15" s="3" t="s">
        <v>17</v>
      </c>
      <c r="D15" s="3">
        <v>32</v>
      </c>
      <c r="E15" s="3"/>
      <c r="F15" s="4"/>
      <c r="G15" s="4"/>
      <c r="H15" s="4"/>
      <c r="I15" s="4"/>
      <c r="J15" s="4"/>
    </row>
    <row r="16" spans="1:10" ht="40.5" customHeight="1">
      <c r="A16" s="3">
        <v>12</v>
      </c>
      <c r="B16" s="4" t="s">
        <v>53</v>
      </c>
      <c r="C16" s="3" t="s">
        <v>17</v>
      </c>
      <c r="D16" s="3">
        <v>32</v>
      </c>
      <c r="E16" s="3"/>
      <c r="F16" s="4"/>
      <c r="G16" s="4"/>
      <c r="H16" s="4"/>
      <c r="I16" s="4"/>
      <c r="J16" s="4"/>
    </row>
    <row r="17" spans="1:10" ht="40.5" customHeight="1">
      <c r="A17" s="3">
        <v>13</v>
      </c>
      <c r="B17" s="4" t="s">
        <v>92</v>
      </c>
      <c r="C17" s="3" t="s">
        <v>13</v>
      </c>
      <c r="D17" s="3">
        <v>200</v>
      </c>
      <c r="E17" s="3"/>
      <c r="F17" s="4"/>
      <c r="G17" s="4"/>
      <c r="H17" s="4"/>
      <c r="I17" s="4"/>
      <c r="J17" s="4"/>
    </row>
    <row r="18" spans="1:10" ht="23.25" customHeight="1">
      <c r="A18" s="3"/>
      <c r="B18" s="5" t="s">
        <v>7</v>
      </c>
      <c r="C18" s="5" t="s">
        <v>8</v>
      </c>
      <c r="D18" s="5" t="s">
        <v>8</v>
      </c>
      <c r="E18" s="5"/>
      <c r="F18" s="5"/>
      <c r="G18" s="5" t="s">
        <v>8</v>
      </c>
      <c r="H18" s="5"/>
      <c r="I18" s="5"/>
      <c r="J18" s="5" t="s">
        <v>8</v>
      </c>
    </row>
    <row r="19" spans="1:10" ht="17.25" customHeight="1">
      <c r="A19" s="9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5.75" customHeight="1">
      <c r="A20" s="9"/>
      <c r="B20" s="14"/>
      <c r="C20" s="10"/>
      <c r="D20" s="10"/>
      <c r="E20" s="10"/>
      <c r="F20" s="10"/>
      <c r="G20" s="10"/>
      <c r="H20" s="10"/>
      <c r="I20" s="10"/>
      <c r="J20" s="10"/>
    </row>
    <row r="21" spans="1:10" ht="14.25" customHeight="1">
      <c r="A21" s="9"/>
      <c r="B21" s="14"/>
      <c r="C21" s="10"/>
      <c r="D21" s="10"/>
      <c r="E21" s="10"/>
      <c r="F21" s="10"/>
      <c r="G21" s="10"/>
      <c r="H21" s="10"/>
      <c r="I21" s="10"/>
      <c r="J21" s="10"/>
    </row>
    <row r="22" spans="1:10">
      <c r="A22" s="8" t="s">
        <v>29</v>
      </c>
      <c r="B22" s="8"/>
      <c r="C22" s="8"/>
    </row>
    <row r="23" spans="1:10">
      <c r="A23" s="8" t="s">
        <v>111</v>
      </c>
      <c r="B23" s="8"/>
      <c r="C23" s="8"/>
    </row>
    <row r="24" spans="1:10">
      <c r="A24" s="8" t="s">
        <v>112</v>
      </c>
      <c r="B24" s="8"/>
      <c r="C24" s="8"/>
    </row>
    <row r="25" spans="1:10">
      <c r="A25" s="2" t="s">
        <v>9</v>
      </c>
    </row>
    <row r="26" spans="1:10">
      <c r="A26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0"/>
  <sheetViews>
    <sheetView workbookViewId="0">
      <selection activeCell="A2" sqref="A2"/>
    </sheetView>
  </sheetViews>
  <sheetFormatPr defaultRowHeight="14.25"/>
  <cols>
    <col min="1" max="1" width="4" customWidth="1"/>
    <col min="2" max="2" width="28.375" customWidth="1"/>
    <col min="4" max="4" width="7.625" customWidth="1"/>
    <col min="5" max="5" width="10.125" customWidth="1"/>
  </cols>
  <sheetData>
    <row r="1" spans="1:10" ht="15.75" customHeight="1">
      <c r="A1" s="17"/>
      <c r="B1" t="s">
        <v>186</v>
      </c>
      <c r="H1" s="1"/>
      <c r="J1" t="s">
        <v>187</v>
      </c>
    </row>
    <row r="2" spans="1:10" s="12" customFormat="1" ht="33.75" customHeight="1">
      <c r="A2" s="11" t="s">
        <v>65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30.75" customHeight="1">
      <c r="A5" s="3">
        <v>1</v>
      </c>
      <c r="B5" s="4" t="s">
        <v>66</v>
      </c>
      <c r="C5" s="3" t="s">
        <v>13</v>
      </c>
      <c r="D5" s="3">
        <v>20</v>
      </c>
      <c r="E5" s="3"/>
      <c r="F5" s="4"/>
      <c r="G5" s="4"/>
      <c r="H5" s="4"/>
      <c r="I5" s="4"/>
      <c r="J5" s="4"/>
    </row>
    <row r="6" spans="1:10" ht="44.25" customHeight="1">
      <c r="A6" s="3">
        <v>2</v>
      </c>
      <c r="B6" s="4" t="s">
        <v>121</v>
      </c>
      <c r="C6" s="3" t="s">
        <v>13</v>
      </c>
      <c r="D6" s="3">
        <v>20</v>
      </c>
      <c r="E6" s="3"/>
      <c r="F6" s="4"/>
      <c r="G6" s="4"/>
      <c r="H6" s="4"/>
      <c r="I6" s="4"/>
      <c r="J6" s="4"/>
    </row>
    <row r="7" spans="1:10" ht="49.5" customHeight="1">
      <c r="A7" s="3">
        <v>3</v>
      </c>
      <c r="B7" s="4" t="s">
        <v>67</v>
      </c>
      <c r="C7" s="3" t="s">
        <v>13</v>
      </c>
      <c r="D7" s="3">
        <v>120</v>
      </c>
      <c r="E7" s="3"/>
      <c r="F7" s="4"/>
      <c r="G7" s="4"/>
      <c r="H7" s="4"/>
      <c r="I7" s="4"/>
      <c r="J7" s="4"/>
    </row>
    <row r="8" spans="1:10" ht="53.25" customHeight="1">
      <c r="A8" s="3">
        <v>4</v>
      </c>
      <c r="B8" s="4" t="s">
        <v>68</v>
      </c>
      <c r="C8" s="3" t="s">
        <v>13</v>
      </c>
      <c r="D8" s="3">
        <v>120</v>
      </c>
      <c r="E8" s="3"/>
      <c r="F8" s="4"/>
      <c r="G8" s="4"/>
      <c r="H8" s="4"/>
      <c r="I8" s="4"/>
      <c r="J8" s="4"/>
    </row>
    <row r="9" spans="1:10" ht="77.25" customHeight="1">
      <c r="A9" s="3">
        <v>5</v>
      </c>
      <c r="B9" s="4" t="s">
        <v>113</v>
      </c>
      <c r="C9" s="3" t="s">
        <v>13</v>
      </c>
      <c r="D9" s="3">
        <v>140</v>
      </c>
      <c r="E9" s="3"/>
      <c r="F9" s="4"/>
      <c r="G9" s="4"/>
      <c r="H9" s="4"/>
      <c r="I9" s="4"/>
      <c r="J9" s="4"/>
    </row>
    <row r="10" spans="1:10" ht="58.5" customHeight="1">
      <c r="A10" s="3">
        <v>6</v>
      </c>
      <c r="B10" s="4" t="s">
        <v>69</v>
      </c>
      <c r="C10" s="3" t="s">
        <v>13</v>
      </c>
      <c r="D10" s="3">
        <v>140</v>
      </c>
      <c r="E10" s="3"/>
      <c r="F10" s="4"/>
      <c r="G10" s="4"/>
      <c r="H10" s="4"/>
      <c r="I10" s="4"/>
      <c r="J10" s="4"/>
    </row>
    <row r="11" spans="1:10" ht="23.25" customHeight="1">
      <c r="A11" s="3"/>
      <c r="B11" s="5" t="s">
        <v>7</v>
      </c>
      <c r="C11" s="5" t="s">
        <v>8</v>
      </c>
      <c r="D11" s="5" t="s">
        <v>8</v>
      </c>
      <c r="E11" s="5"/>
      <c r="F11" s="5"/>
      <c r="G11" s="5" t="s">
        <v>8</v>
      </c>
      <c r="H11" s="5"/>
      <c r="I11" s="5"/>
      <c r="J11" s="5" t="s">
        <v>8</v>
      </c>
    </row>
    <row r="12" spans="1:10" ht="23.2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72" customHeight="1">
      <c r="A13" s="9"/>
      <c r="B13" s="14" t="s">
        <v>70</v>
      </c>
      <c r="C13" s="10"/>
      <c r="D13" s="10"/>
      <c r="E13" s="10"/>
      <c r="F13" s="10"/>
      <c r="G13" s="10"/>
      <c r="H13" s="10"/>
      <c r="I13" s="10"/>
      <c r="J13" s="10"/>
    </row>
    <row r="14" spans="1:10" ht="63.75" customHeight="1">
      <c r="A14" s="9"/>
      <c r="B14" s="6" t="s">
        <v>150</v>
      </c>
      <c r="C14" s="10"/>
      <c r="D14" s="10"/>
      <c r="E14" s="10"/>
      <c r="F14" s="10"/>
      <c r="G14" s="10"/>
      <c r="H14" s="10"/>
      <c r="I14" s="10"/>
      <c r="J14" s="10"/>
    </row>
    <row r="15" spans="1:10" ht="33" customHeight="1">
      <c r="A15" s="9"/>
      <c r="B15" s="6"/>
      <c r="C15" s="10"/>
      <c r="D15" s="10"/>
      <c r="E15" s="10"/>
      <c r="F15" s="10"/>
      <c r="G15" s="10"/>
      <c r="H15" s="10"/>
      <c r="I15" s="10"/>
      <c r="J15" s="10"/>
    </row>
    <row r="16" spans="1:10">
      <c r="A16" s="8" t="s">
        <v>29</v>
      </c>
      <c r="B16" s="15"/>
      <c r="C16" s="8"/>
    </row>
    <row r="17" spans="1:3">
      <c r="A17" s="8"/>
      <c r="B17" s="8"/>
      <c r="C17" s="8"/>
    </row>
    <row r="18" spans="1:3">
      <c r="A18" s="8"/>
      <c r="B18" s="8"/>
      <c r="C18" s="8"/>
    </row>
    <row r="19" spans="1:3">
      <c r="A19" s="2" t="s">
        <v>9</v>
      </c>
    </row>
    <row r="20" spans="1:3">
      <c r="A20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"/>
  <sheetViews>
    <sheetView workbookViewId="0">
      <selection activeCell="A2" sqref="A2"/>
    </sheetView>
  </sheetViews>
  <sheetFormatPr defaultRowHeight="14.25"/>
  <cols>
    <col min="1" max="1" width="4" customWidth="1"/>
    <col min="2" max="2" width="28.375" customWidth="1"/>
    <col min="4" max="4" width="7.625" customWidth="1"/>
    <col min="5" max="5" width="10.125" customWidth="1"/>
  </cols>
  <sheetData>
    <row r="1" spans="1:10" ht="15.75" customHeight="1">
      <c r="A1" s="17"/>
      <c r="B1" t="s">
        <v>188</v>
      </c>
      <c r="H1" s="1"/>
      <c r="J1" t="s">
        <v>189</v>
      </c>
    </row>
    <row r="2" spans="1:10" s="12" customFormat="1" ht="33.75" customHeight="1">
      <c r="A2" s="11" t="s">
        <v>54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40.5" customHeight="1">
      <c r="A5" s="3">
        <v>1</v>
      </c>
      <c r="B5" s="4" t="s">
        <v>55</v>
      </c>
      <c r="C5" s="3" t="s">
        <v>13</v>
      </c>
      <c r="D5" s="3">
        <v>460</v>
      </c>
      <c r="E5" s="3"/>
      <c r="F5" s="4"/>
      <c r="G5" s="4"/>
      <c r="H5" s="4"/>
      <c r="I5" s="4"/>
      <c r="J5" s="4"/>
    </row>
    <row r="6" spans="1:10" ht="53.25" customHeight="1">
      <c r="A6" s="3">
        <v>3</v>
      </c>
      <c r="B6" s="4" t="s">
        <v>56</v>
      </c>
      <c r="C6" s="3" t="s">
        <v>13</v>
      </c>
      <c r="D6" s="3">
        <v>20</v>
      </c>
      <c r="E6" s="3"/>
      <c r="F6" s="4"/>
      <c r="G6" s="4"/>
      <c r="H6" s="4"/>
      <c r="I6" s="4"/>
      <c r="J6" s="4"/>
    </row>
    <row r="7" spans="1:10" ht="23.25" customHeight="1">
      <c r="A7" s="3"/>
      <c r="B7" s="5" t="s">
        <v>7</v>
      </c>
      <c r="C7" s="5" t="s">
        <v>8</v>
      </c>
      <c r="D7" s="5" t="s">
        <v>8</v>
      </c>
      <c r="E7" s="5"/>
      <c r="F7" s="5"/>
      <c r="G7" s="5" t="s">
        <v>8</v>
      </c>
      <c r="H7" s="5"/>
      <c r="I7" s="5"/>
      <c r="J7" s="5" t="s">
        <v>8</v>
      </c>
    </row>
    <row r="8" spans="1:10" ht="23.25" customHeight="1">
      <c r="A8" s="9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8"/>
      <c r="B9" s="8"/>
      <c r="C9" s="8"/>
    </row>
    <row r="10" spans="1:10">
      <c r="A10" s="8"/>
      <c r="B10" s="8"/>
      <c r="C10" s="8"/>
    </row>
    <row r="11" spans="1:10">
      <c r="A11" s="8"/>
      <c r="B11" s="8"/>
      <c r="C11" s="8"/>
    </row>
    <row r="12" spans="1:10">
      <c r="A12" s="2" t="s">
        <v>9</v>
      </c>
    </row>
    <row r="13" spans="1:10">
      <c r="A13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16"/>
  <sheetViews>
    <sheetView workbookViewId="0">
      <selection activeCell="A2" sqref="A2"/>
    </sheetView>
  </sheetViews>
  <sheetFormatPr defaultRowHeight="14.25"/>
  <cols>
    <col min="1" max="1" width="4" customWidth="1"/>
    <col min="2" max="2" width="28.375" customWidth="1"/>
    <col min="3" max="3" width="7.625" customWidth="1"/>
    <col min="4" max="4" width="10.125" customWidth="1"/>
  </cols>
  <sheetData>
    <row r="1" spans="1:9" ht="15.75" customHeight="1">
      <c r="A1" s="17"/>
      <c r="B1" t="s">
        <v>190</v>
      </c>
      <c r="G1" s="1"/>
    </row>
    <row r="2" spans="1:9" s="12" customFormat="1" ht="12.75">
      <c r="A2" s="11" t="s">
        <v>80</v>
      </c>
      <c r="B2" s="11"/>
      <c r="C2" s="11"/>
      <c r="D2" s="11"/>
      <c r="E2" s="11"/>
      <c r="F2" s="11"/>
      <c r="G2" s="11"/>
      <c r="H2" s="11"/>
      <c r="I2" s="35" t="s">
        <v>191</v>
      </c>
    </row>
    <row r="3" spans="1:9" ht="16.5" customHeight="1">
      <c r="A3" s="38" t="s">
        <v>0</v>
      </c>
      <c r="B3" s="38" t="s">
        <v>11</v>
      </c>
      <c r="C3" s="38" t="s">
        <v>26</v>
      </c>
      <c r="D3" s="37" t="s">
        <v>1</v>
      </c>
      <c r="E3" s="37" t="s">
        <v>2</v>
      </c>
      <c r="F3" s="5" t="s">
        <v>3</v>
      </c>
      <c r="G3" s="37" t="s">
        <v>5</v>
      </c>
      <c r="H3" s="37" t="s">
        <v>6</v>
      </c>
      <c r="I3" s="37" t="s">
        <v>25</v>
      </c>
    </row>
    <row r="4" spans="1:9">
      <c r="A4" s="39"/>
      <c r="B4" s="39"/>
      <c r="C4" s="39"/>
      <c r="D4" s="37"/>
      <c r="E4" s="37"/>
      <c r="F4" s="5" t="s">
        <v>4</v>
      </c>
      <c r="G4" s="37"/>
      <c r="H4" s="37"/>
      <c r="I4" s="37"/>
    </row>
    <row r="5" spans="1:9" ht="42">
      <c r="A5" s="3">
        <v>1</v>
      </c>
      <c r="B5" s="4" t="s">
        <v>81</v>
      </c>
      <c r="C5" s="3">
        <v>20</v>
      </c>
      <c r="D5" s="3"/>
      <c r="E5" s="4"/>
      <c r="F5" s="4"/>
      <c r="G5" s="4"/>
      <c r="H5" s="4"/>
      <c r="I5" s="4"/>
    </row>
    <row r="6" spans="1:9">
      <c r="A6" s="3">
        <v>3</v>
      </c>
      <c r="B6" s="4" t="s">
        <v>82</v>
      </c>
      <c r="C6" s="3">
        <v>40</v>
      </c>
      <c r="D6" s="3"/>
      <c r="E6" s="4"/>
      <c r="F6" s="4"/>
      <c r="G6" s="4"/>
      <c r="H6" s="4"/>
      <c r="I6" s="4"/>
    </row>
    <row r="7" spans="1:9" ht="21">
      <c r="A7" s="3">
        <v>4</v>
      </c>
      <c r="B7" s="4" t="s">
        <v>83</v>
      </c>
      <c r="C7" s="3">
        <v>40</v>
      </c>
      <c r="D7" s="3"/>
      <c r="E7" s="4"/>
      <c r="F7" s="4"/>
      <c r="G7" s="4"/>
      <c r="H7" s="4"/>
      <c r="I7" s="4"/>
    </row>
    <row r="8" spans="1:9" ht="27.75" customHeight="1">
      <c r="A8" s="3">
        <v>5</v>
      </c>
      <c r="B8" s="4" t="s">
        <v>84</v>
      </c>
      <c r="C8" s="3">
        <v>8</v>
      </c>
      <c r="D8" s="3"/>
      <c r="E8" s="4"/>
      <c r="F8" s="4"/>
      <c r="G8" s="4"/>
      <c r="H8" s="4"/>
      <c r="I8" s="4"/>
    </row>
    <row r="9" spans="1:9" ht="23.25" customHeight="1">
      <c r="A9" s="3"/>
      <c r="B9" s="5" t="s">
        <v>7</v>
      </c>
      <c r="C9" s="5" t="s">
        <v>8</v>
      </c>
      <c r="D9" s="5"/>
      <c r="E9" s="5"/>
      <c r="F9" s="5" t="s">
        <v>8</v>
      </c>
      <c r="G9" s="5"/>
      <c r="H9" s="5"/>
      <c r="I9" s="5" t="s">
        <v>8</v>
      </c>
    </row>
    <row r="10" spans="1:9" ht="23.25" customHeight="1">
      <c r="A10" s="9"/>
      <c r="B10" s="10"/>
      <c r="C10" s="10"/>
      <c r="D10" s="10"/>
      <c r="E10" s="10"/>
      <c r="F10" s="10"/>
      <c r="G10" s="10"/>
      <c r="H10" s="10"/>
      <c r="I10" s="10"/>
    </row>
    <row r="11" spans="1:9" ht="42">
      <c r="A11" s="9"/>
      <c r="B11" s="14" t="s">
        <v>85</v>
      </c>
      <c r="C11" s="10"/>
      <c r="D11" s="10"/>
      <c r="E11" s="10"/>
      <c r="F11" s="10"/>
      <c r="G11" s="10"/>
      <c r="H11" s="10"/>
      <c r="I11" s="10"/>
    </row>
    <row r="12" spans="1:9">
      <c r="A12" s="8" t="s">
        <v>74</v>
      </c>
      <c r="B12" s="8"/>
    </row>
    <row r="13" spans="1:9">
      <c r="A13" s="8" t="s">
        <v>29</v>
      </c>
      <c r="B13" s="8"/>
    </row>
    <row r="14" spans="1:9">
      <c r="A14" s="8"/>
      <c r="B14" s="8"/>
    </row>
    <row r="15" spans="1:9">
      <c r="A15" s="2" t="s">
        <v>9</v>
      </c>
    </row>
    <row r="16" spans="1:9">
      <c r="A16" s="2" t="s">
        <v>10</v>
      </c>
    </row>
  </sheetData>
  <mergeCells count="8">
    <mergeCell ref="H3:H4"/>
    <mergeCell ref="I3:I4"/>
    <mergeCell ref="A3:A4"/>
    <mergeCell ref="B3:B4"/>
    <mergeCell ref="C3:C4"/>
    <mergeCell ref="D3:D4"/>
    <mergeCell ref="E3:E4"/>
    <mergeCell ref="G3:G4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"/>
  <sheetViews>
    <sheetView workbookViewId="0">
      <selection activeCell="A2" sqref="A2"/>
    </sheetView>
  </sheetViews>
  <sheetFormatPr defaultRowHeight="14.25"/>
  <cols>
    <col min="1" max="1" width="4" customWidth="1"/>
    <col min="2" max="2" width="28.375" customWidth="1"/>
    <col min="4" max="4" width="7.625" customWidth="1"/>
    <col min="5" max="5" width="10.125" customWidth="1"/>
  </cols>
  <sheetData>
    <row r="1" spans="1:10" ht="15.75" customHeight="1">
      <c r="A1" s="17"/>
      <c r="B1" t="s">
        <v>192</v>
      </c>
      <c r="H1" s="1"/>
      <c r="J1" t="s">
        <v>193</v>
      </c>
    </row>
    <row r="2" spans="1:10" s="12" customFormat="1" ht="33.75" customHeight="1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99" customHeight="1">
      <c r="A5" s="3">
        <v>1</v>
      </c>
      <c r="B5" s="6" t="s">
        <v>59</v>
      </c>
      <c r="C5" s="3" t="s">
        <v>13</v>
      </c>
      <c r="D5" s="3">
        <v>32</v>
      </c>
      <c r="E5" s="3"/>
      <c r="F5" s="4"/>
      <c r="G5" s="4"/>
      <c r="H5" s="4"/>
      <c r="I5" s="4"/>
      <c r="J5" s="4"/>
    </row>
    <row r="6" spans="1:10" ht="93" customHeight="1">
      <c r="A6" s="3">
        <v>2</v>
      </c>
      <c r="B6" s="4" t="s">
        <v>60</v>
      </c>
      <c r="C6" s="3" t="s">
        <v>17</v>
      </c>
      <c r="D6" s="3">
        <v>8</v>
      </c>
      <c r="E6" s="3"/>
      <c r="F6" s="4"/>
      <c r="G6" s="4"/>
      <c r="H6" s="4"/>
      <c r="I6" s="4"/>
      <c r="J6" s="4"/>
    </row>
    <row r="7" spans="1:10" ht="23.25" customHeight="1">
      <c r="A7" s="3"/>
      <c r="B7" s="5" t="s">
        <v>7</v>
      </c>
      <c r="C7" s="5" t="s">
        <v>8</v>
      </c>
      <c r="D7" s="5" t="s">
        <v>8</v>
      </c>
      <c r="E7" s="5"/>
      <c r="F7" s="5"/>
      <c r="G7" s="5" t="s">
        <v>8</v>
      </c>
      <c r="H7" s="5"/>
      <c r="I7" s="5"/>
      <c r="J7" s="5" t="s">
        <v>8</v>
      </c>
    </row>
    <row r="8" spans="1:10" ht="23.25" customHeight="1">
      <c r="A8" s="9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8"/>
      <c r="B9" s="12" t="s">
        <v>58</v>
      </c>
      <c r="C9" s="12"/>
      <c r="D9" s="12"/>
    </row>
    <row r="10" spans="1:10">
      <c r="A10" s="8"/>
      <c r="B10" s="8"/>
      <c r="C10" s="8"/>
    </row>
    <row r="11" spans="1:10">
      <c r="A11" s="8"/>
      <c r="B11" s="8"/>
      <c r="C11" s="8"/>
    </row>
    <row r="12" spans="1:10">
      <c r="A12" s="2" t="s">
        <v>9</v>
      </c>
    </row>
    <row r="13" spans="1:10">
      <c r="A13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4"/>
  <sheetViews>
    <sheetView workbookViewId="0">
      <selection activeCell="A2" sqref="A2"/>
    </sheetView>
  </sheetViews>
  <sheetFormatPr defaultRowHeight="14.25"/>
  <cols>
    <col min="1" max="1" width="4" customWidth="1"/>
    <col min="2" max="2" width="28.375" customWidth="1"/>
    <col min="4" max="4" width="7.625" customWidth="1"/>
    <col min="5" max="5" width="10.125" customWidth="1"/>
  </cols>
  <sheetData>
    <row r="1" spans="1:10" ht="15.75" customHeight="1">
      <c r="A1" s="17"/>
      <c r="B1" t="s">
        <v>194</v>
      </c>
      <c r="H1" s="1"/>
      <c r="J1" t="s">
        <v>195</v>
      </c>
    </row>
    <row r="2" spans="1:10" s="12" customFormat="1" ht="33.75" customHeight="1">
      <c r="A2" s="11" t="s">
        <v>64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>
      <c r="A3" s="38" t="s">
        <v>0</v>
      </c>
      <c r="B3" s="38" t="s">
        <v>11</v>
      </c>
      <c r="C3" s="38" t="s">
        <v>12</v>
      </c>
      <c r="D3" s="38" t="s">
        <v>26</v>
      </c>
      <c r="E3" s="37" t="s">
        <v>1</v>
      </c>
      <c r="F3" s="37" t="s">
        <v>2</v>
      </c>
      <c r="G3" s="5" t="s">
        <v>3</v>
      </c>
      <c r="H3" s="37" t="s">
        <v>5</v>
      </c>
      <c r="I3" s="37" t="s">
        <v>6</v>
      </c>
      <c r="J3" s="37" t="s">
        <v>25</v>
      </c>
    </row>
    <row r="4" spans="1:10">
      <c r="A4" s="39"/>
      <c r="B4" s="39"/>
      <c r="C4" s="39"/>
      <c r="D4" s="39"/>
      <c r="E4" s="37"/>
      <c r="F4" s="37"/>
      <c r="G4" s="5" t="s">
        <v>4</v>
      </c>
      <c r="H4" s="37"/>
      <c r="I4" s="37"/>
      <c r="J4" s="37"/>
    </row>
    <row r="5" spans="1:10" ht="64.5" customHeight="1">
      <c r="A5" s="3">
        <v>1</v>
      </c>
      <c r="B5" s="4" t="s">
        <v>61</v>
      </c>
      <c r="C5" s="3" t="s">
        <v>13</v>
      </c>
      <c r="D5" s="3">
        <v>20</v>
      </c>
      <c r="E5" s="3"/>
      <c r="F5" s="4"/>
      <c r="G5" s="4"/>
      <c r="H5" s="4"/>
      <c r="I5" s="4"/>
      <c r="J5" s="4"/>
    </row>
    <row r="6" spans="1:10" ht="66" customHeight="1">
      <c r="A6" s="3">
        <v>2</v>
      </c>
      <c r="B6" s="4" t="s">
        <v>62</v>
      </c>
      <c r="C6" s="3" t="s">
        <v>13</v>
      </c>
      <c r="D6" s="3">
        <v>4</v>
      </c>
      <c r="E6" s="3"/>
      <c r="F6" s="4"/>
      <c r="G6" s="4"/>
      <c r="H6" s="4"/>
      <c r="I6" s="4"/>
      <c r="J6" s="4"/>
    </row>
    <row r="7" spans="1:10" ht="62.25" customHeight="1">
      <c r="A7" s="3">
        <v>3</v>
      </c>
      <c r="B7" s="4" t="s">
        <v>63</v>
      </c>
      <c r="C7" s="3" t="s">
        <v>13</v>
      </c>
      <c r="D7" s="3">
        <v>4</v>
      </c>
      <c r="E7" s="3"/>
      <c r="F7" s="4"/>
      <c r="G7" s="4"/>
      <c r="H7" s="4"/>
      <c r="I7" s="4"/>
      <c r="J7" s="4"/>
    </row>
    <row r="8" spans="1:10" ht="23.25" customHeight="1">
      <c r="A8" s="3"/>
      <c r="B8" s="5" t="s">
        <v>7</v>
      </c>
      <c r="C8" s="5" t="s">
        <v>8</v>
      </c>
      <c r="D8" s="5" t="s">
        <v>8</v>
      </c>
      <c r="E8" s="5"/>
      <c r="F8" s="5"/>
      <c r="G8" s="5" t="s">
        <v>8</v>
      </c>
      <c r="H8" s="5"/>
      <c r="I8" s="5"/>
      <c r="J8" s="5" t="s">
        <v>8</v>
      </c>
    </row>
    <row r="9" spans="1:10" ht="23.25" customHeight="1">
      <c r="A9" s="9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8"/>
      <c r="B10" s="12" t="s">
        <v>58</v>
      </c>
      <c r="C10" s="12"/>
      <c r="D10" s="12"/>
    </row>
    <row r="11" spans="1:10">
      <c r="A11" s="8"/>
      <c r="B11" s="8"/>
      <c r="C11" s="8"/>
    </row>
    <row r="12" spans="1:10">
      <c r="A12" s="8"/>
      <c r="B12" s="8"/>
      <c r="C12" s="8"/>
    </row>
    <row r="13" spans="1:10">
      <c r="A13" s="2" t="s">
        <v>9</v>
      </c>
    </row>
    <row r="14" spans="1:10">
      <c r="A14" s="2" t="s">
        <v>10</v>
      </c>
    </row>
  </sheetData>
  <mergeCells count="9"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2"/>
  <sheetViews>
    <sheetView workbookViewId="0">
      <selection activeCell="A3" sqref="A3"/>
    </sheetView>
  </sheetViews>
  <sheetFormatPr defaultRowHeight="14.25"/>
  <cols>
    <col min="1" max="1" width="4" customWidth="1"/>
    <col min="2" max="2" width="28.375" customWidth="1"/>
    <col min="3" max="3" width="7.25" customWidth="1"/>
    <col min="4" max="4" width="7.625" customWidth="1"/>
    <col min="5" max="5" width="10.125" customWidth="1"/>
  </cols>
  <sheetData>
    <row r="1" spans="1:10">
      <c r="B1" t="s">
        <v>196</v>
      </c>
      <c r="J1" t="s">
        <v>197</v>
      </c>
    </row>
    <row r="2" spans="1:10">
      <c r="A2" s="17"/>
      <c r="H2" s="1"/>
    </row>
    <row r="3" spans="1:10" s="12" customFormat="1" ht="12.75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38" t="s">
        <v>0</v>
      </c>
      <c r="B4" s="38" t="s">
        <v>11</v>
      </c>
      <c r="C4" s="38" t="s">
        <v>12</v>
      </c>
      <c r="D4" s="38" t="s">
        <v>26</v>
      </c>
      <c r="E4" s="37" t="s">
        <v>1</v>
      </c>
      <c r="F4" s="37" t="s">
        <v>2</v>
      </c>
      <c r="G4" s="5" t="s">
        <v>3</v>
      </c>
      <c r="H4" s="37" t="s">
        <v>5</v>
      </c>
      <c r="I4" s="37" t="s">
        <v>6</v>
      </c>
      <c r="J4" s="37" t="s">
        <v>25</v>
      </c>
    </row>
    <row r="5" spans="1:10" ht="23.25" customHeight="1">
      <c r="A5" s="39"/>
      <c r="B5" s="39"/>
      <c r="C5" s="39"/>
      <c r="D5" s="39"/>
      <c r="E5" s="37"/>
      <c r="F5" s="37"/>
      <c r="G5" s="5" t="s">
        <v>4</v>
      </c>
      <c r="H5" s="37"/>
      <c r="I5" s="37"/>
      <c r="J5" s="37"/>
    </row>
    <row r="6" spans="1:10" ht="140.25" customHeight="1">
      <c r="A6" s="3">
        <v>1</v>
      </c>
      <c r="B6" s="4" t="s">
        <v>119</v>
      </c>
      <c r="C6" s="3" t="s">
        <v>13</v>
      </c>
      <c r="D6" s="3">
        <v>100</v>
      </c>
      <c r="E6" s="3"/>
      <c r="F6" s="4"/>
      <c r="G6" s="4"/>
      <c r="H6" s="4"/>
      <c r="I6" s="4"/>
      <c r="J6" s="4"/>
    </row>
    <row r="7" spans="1:10" ht="42">
      <c r="A7" s="3">
        <f>A6+1</f>
        <v>2</v>
      </c>
      <c r="B7" s="4" t="s">
        <v>120</v>
      </c>
      <c r="C7" s="3" t="s">
        <v>13</v>
      </c>
      <c r="D7" s="3">
        <v>60</v>
      </c>
      <c r="E7" s="3"/>
      <c r="F7" s="4"/>
      <c r="G7" s="4"/>
      <c r="H7" s="4"/>
      <c r="I7" s="4"/>
      <c r="J7" s="4"/>
    </row>
    <row r="8" spans="1:10" ht="21">
      <c r="A8" s="3">
        <f t="shared" ref="A8:A10" si="0">A7+1</f>
        <v>3</v>
      </c>
      <c r="B8" s="4" t="s">
        <v>72</v>
      </c>
      <c r="C8" s="3" t="s">
        <v>13</v>
      </c>
      <c r="D8" s="3">
        <v>40</v>
      </c>
      <c r="E8" s="3"/>
      <c r="F8" s="4"/>
      <c r="G8" s="4"/>
      <c r="H8" s="4"/>
      <c r="I8" s="4"/>
      <c r="J8" s="4"/>
    </row>
    <row r="9" spans="1:10" ht="21">
      <c r="A9" s="3">
        <f t="shared" si="0"/>
        <v>4</v>
      </c>
      <c r="B9" s="4" t="s">
        <v>73</v>
      </c>
      <c r="C9" s="3" t="s">
        <v>13</v>
      </c>
      <c r="D9" s="3">
        <v>4</v>
      </c>
      <c r="E9" s="3"/>
      <c r="F9" s="4"/>
      <c r="G9" s="4"/>
      <c r="H9" s="4"/>
      <c r="I9" s="4"/>
      <c r="J9" s="4"/>
    </row>
    <row r="10" spans="1:10" ht="44.25" customHeight="1">
      <c r="A10" s="3">
        <f t="shared" si="0"/>
        <v>5</v>
      </c>
      <c r="B10" s="4" t="s">
        <v>69</v>
      </c>
      <c r="C10" s="3" t="s">
        <v>13</v>
      </c>
      <c r="D10" s="3">
        <v>100</v>
      </c>
      <c r="E10" s="3"/>
      <c r="F10" s="3"/>
      <c r="G10" s="4"/>
      <c r="H10" s="4"/>
      <c r="I10" s="4"/>
      <c r="J10" s="4"/>
    </row>
    <row r="11" spans="1:10">
      <c r="A11" s="3"/>
      <c r="B11" s="5" t="s">
        <v>7</v>
      </c>
      <c r="C11" s="5"/>
      <c r="D11" s="5" t="s">
        <v>8</v>
      </c>
      <c r="E11" s="5"/>
      <c r="F11" s="5"/>
      <c r="G11" s="5" t="s">
        <v>8</v>
      </c>
      <c r="H11" s="5"/>
      <c r="I11" s="5"/>
      <c r="J11" s="5" t="s">
        <v>8</v>
      </c>
    </row>
    <row r="12" spans="1:10">
      <c r="A12" s="9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5.75" customHeight="1">
      <c r="B13" s="14"/>
      <c r="C13" s="14"/>
      <c r="D13" s="10"/>
      <c r="E13" s="10"/>
      <c r="F13" s="10"/>
      <c r="G13" s="10"/>
      <c r="H13" s="10"/>
      <c r="I13" s="10"/>
      <c r="J13" s="10"/>
    </row>
    <row r="14" spans="1:10">
      <c r="A14" s="8" t="s">
        <v>117</v>
      </c>
      <c r="B14" s="8"/>
      <c r="C14" s="8"/>
    </row>
    <row r="15" spans="1:10">
      <c r="A15" s="8" t="s">
        <v>29</v>
      </c>
      <c r="B15" s="8"/>
      <c r="C15" s="8"/>
    </row>
    <row r="16" spans="1:10">
      <c r="A16" s="8" t="s">
        <v>74</v>
      </c>
      <c r="B16" s="8"/>
      <c r="C16" s="8"/>
    </row>
    <row r="17" spans="1:3">
      <c r="A17" s="8"/>
      <c r="B17" s="8"/>
      <c r="C17" s="8"/>
    </row>
    <row r="18" spans="1:3">
      <c r="A18" s="2" t="s">
        <v>9</v>
      </c>
    </row>
    <row r="19" spans="1:3">
      <c r="A19" s="2" t="s">
        <v>10</v>
      </c>
    </row>
    <row r="29" spans="1:3">
      <c r="B29" s="18"/>
      <c r="C29" s="18"/>
    </row>
    <row r="30" spans="1:3">
      <c r="B30" s="18"/>
      <c r="C30" s="18"/>
    </row>
    <row r="31" spans="1:3">
      <c r="B31" s="18"/>
      <c r="C31" s="18"/>
    </row>
    <row r="32" spans="1:3">
      <c r="B32" s="18"/>
      <c r="C32" s="18"/>
    </row>
  </sheetData>
  <mergeCells count="9">
    <mergeCell ref="I4:I5"/>
    <mergeCell ref="J4:J5"/>
    <mergeCell ref="A4:A5"/>
    <mergeCell ref="B4:B5"/>
    <mergeCell ref="D4:D5"/>
    <mergeCell ref="E4:E5"/>
    <mergeCell ref="F4:F5"/>
    <mergeCell ref="H4:H5"/>
    <mergeCell ref="C4:C5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6"/>
  <sheetViews>
    <sheetView workbookViewId="0">
      <selection activeCell="A3" sqref="A3"/>
    </sheetView>
  </sheetViews>
  <sheetFormatPr defaultRowHeight="14.25"/>
  <cols>
    <col min="1" max="1" width="4" customWidth="1"/>
    <col min="2" max="2" width="28.375" customWidth="1"/>
    <col min="3" max="3" width="7.625" customWidth="1"/>
    <col min="4" max="4" width="10.125" customWidth="1"/>
  </cols>
  <sheetData>
    <row r="1" spans="1:9">
      <c r="B1" t="s">
        <v>198</v>
      </c>
      <c r="I1" t="s">
        <v>199</v>
      </c>
    </row>
    <row r="2" spans="1:9">
      <c r="A2" s="17"/>
      <c r="G2" s="1"/>
    </row>
    <row r="3" spans="1:9" s="12" customFormat="1" ht="12.75">
      <c r="A3" s="11" t="s">
        <v>75</v>
      </c>
      <c r="B3" s="11"/>
      <c r="C3" s="11"/>
      <c r="D3" s="11"/>
      <c r="E3" s="11"/>
      <c r="F3" s="11"/>
      <c r="G3" s="11"/>
      <c r="H3" s="11"/>
      <c r="I3" s="11"/>
    </row>
    <row r="4" spans="1:9">
      <c r="A4" s="38" t="s">
        <v>0</v>
      </c>
      <c r="B4" s="38" t="s">
        <v>11</v>
      </c>
      <c r="C4" s="38" t="s">
        <v>26</v>
      </c>
      <c r="D4" s="37" t="s">
        <v>1</v>
      </c>
      <c r="E4" s="37" t="s">
        <v>2</v>
      </c>
      <c r="F4" s="5" t="s">
        <v>3</v>
      </c>
      <c r="G4" s="37" t="s">
        <v>5</v>
      </c>
      <c r="H4" s="37" t="s">
        <v>6</v>
      </c>
      <c r="I4" s="37" t="s">
        <v>25</v>
      </c>
    </row>
    <row r="5" spans="1:9" ht="23.25" customHeight="1">
      <c r="A5" s="39"/>
      <c r="B5" s="39"/>
      <c r="C5" s="39"/>
      <c r="D5" s="37"/>
      <c r="E5" s="37"/>
      <c r="F5" s="5" t="s">
        <v>4</v>
      </c>
      <c r="G5" s="37"/>
      <c r="H5" s="37"/>
      <c r="I5" s="37"/>
    </row>
    <row r="6" spans="1:9" ht="136.5">
      <c r="A6" s="3">
        <v>1</v>
      </c>
      <c r="B6" s="6" t="s">
        <v>114</v>
      </c>
      <c r="C6" s="3">
        <v>10</v>
      </c>
      <c r="D6" s="3"/>
      <c r="E6" s="4"/>
      <c r="F6" s="4"/>
      <c r="G6" s="4"/>
      <c r="H6" s="4"/>
      <c r="I6" s="4"/>
    </row>
    <row r="7" spans="1:9" ht="136.5">
      <c r="A7" s="3">
        <v>2</v>
      </c>
      <c r="B7" s="4" t="s">
        <v>97</v>
      </c>
      <c r="C7" s="3">
        <v>40</v>
      </c>
      <c r="D7" s="3"/>
      <c r="E7" s="4"/>
      <c r="F7" s="4"/>
      <c r="G7" s="4"/>
      <c r="H7" s="4"/>
      <c r="I7" s="4"/>
    </row>
    <row r="8" spans="1:9">
      <c r="A8" s="3"/>
      <c r="B8" s="5" t="s">
        <v>7</v>
      </c>
      <c r="C8" s="5" t="s">
        <v>8</v>
      </c>
      <c r="D8" s="5"/>
      <c r="E8" s="5"/>
      <c r="F8" s="5" t="s">
        <v>8</v>
      </c>
      <c r="G8" s="5"/>
      <c r="H8" s="5"/>
      <c r="I8" s="5" t="s">
        <v>8</v>
      </c>
    </row>
    <row r="9" spans="1:9" ht="15.75" customHeight="1">
      <c r="A9" s="9"/>
      <c r="B9" s="10"/>
      <c r="C9" s="10"/>
      <c r="D9" s="10"/>
      <c r="E9" s="10"/>
      <c r="F9" s="10"/>
      <c r="G9" s="10"/>
      <c r="H9" s="10"/>
      <c r="I9" s="10"/>
    </row>
    <row r="10" spans="1:9" ht="14.25" customHeight="1">
      <c r="A10" s="19" t="s">
        <v>98</v>
      </c>
    </row>
    <row r="11" spans="1:9">
      <c r="A11" s="8" t="s">
        <v>74</v>
      </c>
      <c r="C11" s="8"/>
    </row>
    <row r="12" spans="1:9">
      <c r="A12" s="8" t="s">
        <v>29</v>
      </c>
      <c r="B12" s="8"/>
    </row>
    <row r="13" spans="1:9">
      <c r="A13" s="8"/>
      <c r="B13" s="8"/>
    </row>
    <row r="14" spans="1:9">
      <c r="A14" s="8"/>
      <c r="B14" s="8"/>
    </row>
    <row r="15" spans="1:9">
      <c r="A15" s="2" t="s">
        <v>9</v>
      </c>
    </row>
    <row r="16" spans="1:9">
      <c r="A16" s="2" t="s">
        <v>10</v>
      </c>
    </row>
  </sheetData>
  <mergeCells count="8">
    <mergeCell ref="H4:H5"/>
    <mergeCell ref="I4:I5"/>
    <mergeCell ref="A4:A5"/>
    <mergeCell ref="B4:B5"/>
    <mergeCell ref="C4:C5"/>
    <mergeCell ref="D4:D5"/>
    <mergeCell ref="E4:E5"/>
    <mergeCell ref="G4:G5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4"/>
  <sheetViews>
    <sheetView workbookViewId="0">
      <selection activeCell="A3" sqref="A3"/>
    </sheetView>
  </sheetViews>
  <sheetFormatPr defaultRowHeight="14.25"/>
  <cols>
    <col min="1" max="1" width="4" customWidth="1"/>
    <col min="2" max="2" width="28.375" customWidth="1"/>
    <col min="3" max="3" width="7.625" customWidth="1"/>
    <col min="4" max="4" width="10.125" customWidth="1"/>
  </cols>
  <sheetData>
    <row r="1" spans="1:9">
      <c r="B1" t="s">
        <v>200</v>
      </c>
      <c r="I1" t="s">
        <v>201</v>
      </c>
    </row>
    <row r="2" spans="1:9">
      <c r="A2" s="17"/>
      <c r="G2" s="1"/>
    </row>
    <row r="3" spans="1:9" s="12" customFormat="1" ht="12.75">
      <c r="A3" s="11" t="s">
        <v>76</v>
      </c>
      <c r="B3" s="11"/>
      <c r="C3" s="11"/>
      <c r="D3" s="11"/>
      <c r="E3" s="11"/>
      <c r="F3" s="11"/>
      <c r="G3" s="11"/>
      <c r="H3" s="11"/>
      <c r="I3" s="11"/>
    </row>
    <row r="4" spans="1:9">
      <c r="A4" s="38" t="s">
        <v>0</v>
      </c>
      <c r="B4" s="38" t="s">
        <v>11</v>
      </c>
      <c r="C4" s="38" t="s">
        <v>26</v>
      </c>
      <c r="D4" s="37" t="s">
        <v>1</v>
      </c>
      <c r="E4" s="37" t="s">
        <v>2</v>
      </c>
      <c r="F4" s="5" t="s">
        <v>3</v>
      </c>
      <c r="G4" s="37" t="s">
        <v>5</v>
      </c>
      <c r="H4" s="37" t="s">
        <v>6</v>
      </c>
      <c r="I4" s="37" t="s">
        <v>25</v>
      </c>
    </row>
    <row r="5" spans="1:9" ht="26.25" customHeight="1">
      <c r="A5" s="39"/>
      <c r="B5" s="39"/>
      <c r="C5" s="39"/>
      <c r="D5" s="37"/>
      <c r="E5" s="37"/>
      <c r="F5" s="5" t="s">
        <v>4</v>
      </c>
      <c r="G5" s="37"/>
      <c r="H5" s="37"/>
      <c r="I5" s="37"/>
    </row>
    <row r="6" spans="1:9" ht="38.25" customHeight="1">
      <c r="A6" s="3">
        <v>1</v>
      </c>
      <c r="B6" s="6" t="s">
        <v>77</v>
      </c>
      <c r="C6" s="3">
        <v>20</v>
      </c>
      <c r="D6" s="3"/>
      <c r="E6" s="4"/>
      <c r="F6" s="4"/>
      <c r="G6" s="4"/>
      <c r="H6" s="4"/>
      <c r="I6" s="4"/>
    </row>
    <row r="7" spans="1:9">
      <c r="A7" s="3"/>
      <c r="B7" s="5" t="s">
        <v>7</v>
      </c>
      <c r="C7" s="5" t="s">
        <v>8</v>
      </c>
      <c r="D7" s="5"/>
      <c r="E7" s="5"/>
      <c r="F7" s="5" t="s">
        <v>8</v>
      </c>
      <c r="G7" s="5"/>
      <c r="H7" s="5"/>
      <c r="I7" s="5" t="s">
        <v>8</v>
      </c>
    </row>
    <row r="8" spans="1:9">
      <c r="A8" s="9"/>
      <c r="B8" s="10"/>
      <c r="C8" s="10"/>
      <c r="D8" s="10"/>
      <c r="E8" s="10"/>
      <c r="F8" s="10"/>
      <c r="G8" s="10"/>
      <c r="H8" s="10"/>
      <c r="I8" s="10"/>
    </row>
    <row r="9" spans="1:9" ht="61.5" customHeight="1">
      <c r="A9" s="9"/>
      <c r="B9" s="16" t="s">
        <v>99</v>
      </c>
      <c r="C9" s="10"/>
      <c r="D9" s="10"/>
      <c r="E9" s="10"/>
      <c r="F9" s="10"/>
      <c r="G9" s="10"/>
      <c r="H9" s="10"/>
      <c r="I9" s="10"/>
    </row>
    <row r="10" spans="1:9">
      <c r="A10" s="8"/>
      <c r="B10" s="8"/>
    </row>
    <row r="11" spans="1:9">
      <c r="A11" s="8"/>
      <c r="B11" s="8"/>
    </row>
    <row r="12" spans="1:9">
      <c r="A12" s="8"/>
      <c r="B12" s="8"/>
    </row>
    <row r="13" spans="1:9">
      <c r="A13" s="2" t="s">
        <v>9</v>
      </c>
    </row>
    <row r="14" spans="1:9">
      <c r="A14" s="2" t="s">
        <v>10</v>
      </c>
    </row>
  </sheetData>
  <mergeCells count="8">
    <mergeCell ref="H4:H5"/>
    <mergeCell ref="I4:I5"/>
    <mergeCell ref="A4:A5"/>
    <mergeCell ref="B4:B5"/>
    <mergeCell ref="C4:C5"/>
    <mergeCell ref="D4:D5"/>
    <mergeCell ref="E4:E5"/>
    <mergeCell ref="G4:G5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35D3D-3C4F-46B1-8DDF-1A14387130AC}">
  <dimension ref="A1:K14"/>
  <sheetViews>
    <sheetView workbookViewId="0">
      <selection activeCell="A3" sqref="A3"/>
    </sheetView>
  </sheetViews>
  <sheetFormatPr defaultRowHeight="14.25"/>
  <cols>
    <col min="2" max="2" width="49.25" customWidth="1"/>
    <col min="5" max="5" width="10.5" customWidth="1"/>
  </cols>
  <sheetData>
    <row r="1" spans="1:11">
      <c r="B1" t="s">
        <v>202</v>
      </c>
      <c r="J1" t="s">
        <v>203</v>
      </c>
    </row>
    <row r="2" spans="1:11">
      <c r="A2" s="17"/>
      <c r="H2" s="1"/>
    </row>
    <row r="3" spans="1:11">
      <c r="A3" s="11" t="s">
        <v>156</v>
      </c>
      <c r="B3" s="11"/>
      <c r="C3" s="11"/>
      <c r="D3" s="11"/>
      <c r="E3" s="11"/>
      <c r="F3" s="11"/>
      <c r="G3" s="11"/>
      <c r="H3" s="11"/>
      <c r="I3" s="11"/>
      <c r="J3" s="11"/>
      <c r="K3" s="12"/>
    </row>
    <row r="4" spans="1:11" s="29" customFormat="1">
      <c r="A4" s="41" t="s">
        <v>0</v>
      </c>
      <c r="B4" s="41" t="s">
        <v>11</v>
      </c>
      <c r="C4" s="41" t="s">
        <v>12</v>
      </c>
      <c r="D4" s="41" t="s">
        <v>155</v>
      </c>
      <c r="E4" s="40" t="s">
        <v>1</v>
      </c>
      <c r="F4" s="40" t="s">
        <v>2</v>
      </c>
      <c r="G4" s="27" t="s">
        <v>3</v>
      </c>
      <c r="H4" s="40" t="s">
        <v>5</v>
      </c>
      <c r="I4" s="40" t="s">
        <v>6</v>
      </c>
      <c r="J4" s="40" t="s">
        <v>25</v>
      </c>
    </row>
    <row r="5" spans="1:11" s="29" customFormat="1" ht="22.5" customHeight="1">
      <c r="A5" s="42"/>
      <c r="B5" s="42"/>
      <c r="C5" s="42"/>
      <c r="D5" s="42"/>
      <c r="E5" s="40"/>
      <c r="F5" s="40"/>
      <c r="G5" s="27" t="s">
        <v>4</v>
      </c>
      <c r="H5" s="40"/>
      <c r="I5" s="40"/>
      <c r="J5" s="40"/>
    </row>
    <row r="6" spans="1:11" ht="31.5">
      <c r="A6" s="3">
        <v>1</v>
      </c>
      <c r="B6" s="4" t="s">
        <v>157</v>
      </c>
      <c r="C6" s="3" t="s">
        <v>13</v>
      </c>
      <c r="D6" s="3">
        <v>10</v>
      </c>
      <c r="E6" s="3"/>
      <c r="F6" s="4"/>
      <c r="G6" s="4"/>
      <c r="H6" s="4"/>
      <c r="I6" s="4"/>
      <c r="J6" s="4"/>
    </row>
    <row r="7" spans="1:11">
      <c r="A7" s="3"/>
      <c r="B7" s="5" t="s">
        <v>7</v>
      </c>
      <c r="C7" s="5" t="s">
        <v>8</v>
      </c>
      <c r="D7" s="5" t="s">
        <v>8</v>
      </c>
      <c r="E7" s="5"/>
      <c r="F7" s="5"/>
      <c r="G7" s="5" t="s">
        <v>8</v>
      </c>
      <c r="H7" s="5"/>
      <c r="I7" s="5"/>
      <c r="J7" s="5" t="s">
        <v>8</v>
      </c>
    </row>
    <row r="8" spans="1:11">
      <c r="A8" s="9"/>
      <c r="B8" s="10"/>
      <c r="D8" s="10"/>
      <c r="E8" s="10"/>
      <c r="F8" s="10"/>
      <c r="G8" s="10"/>
      <c r="H8" s="10"/>
      <c r="I8" s="10"/>
      <c r="J8" s="10"/>
    </row>
    <row r="9" spans="1:11">
      <c r="A9" s="8" t="s">
        <v>158</v>
      </c>
      <c r="B9" s="14"/>
      <c r="D9" s="10"/>
      <c r="E9" s="10"/>
      <c r="F9" s="10"/>
      <c r="G9" s="10"/>
      <c r="H9" s="10"/>
      <c r="I9" s="10"/>
      <c r="J9" s="10"/>
    </row>
    <row r="10" spans="1:11">
      <c r="A10" s="8" t="s">
        <v>74</v>
      </c>
      <c r="B10" s="8"/>
    </row>
    <row r="11" spans="1:11">
      <c r="A11" s="8"/>
      <c r="B11" s="8"/>
    </row>
    <row r="12" spans="1:11">
      <c r="A12" s="8"/>
      <c r="B12" s="8"/>
    </row>
    <row r="13" spans="1:11">
      <c r="A13" s="2" t="s">
        <v>9</v>
      </c>
    </row>
    <row r="14" spans="1:11">
      <c r="A14" s="2" t="s">
        <v>10</v>
      </c>
    </row>
  </sheetData>
  <mergeCells count="9">
    <mergeCell ref="I4:I5"/>
    <mergeCell ref="J4:J5"/>
    <mergeCell ref="C4:C5"/>
    <mergeCell ref="A4:A5"/>
    <mergeCell ref="B4:B5"/>
    <mergeCell ref="D4:D5"/>
    <mergeCell ref="E4:E5"/>
    <mergeCell ref="F4:F5"/>
    <mergeCell ref="H4:H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8"/>
  <sheetViews>
    <sheetView zoomScale="110" zoomScaleNormal="110" workbookViewId="0">
      <selection activeCell="A3" sqref="A3"/>
    </sheetView>
  </sheetViews>
  <sheetFormatPr defaultRowHeight="14.25"/>
  <cols>
    <col min="1" max="1" width="4" customWidth="1"/>
    <col min="2" max="2" width="28.375" customWidth="1"/>
    <col min="3" max="3" width="9.5" customWidth="1"/>
    <col min="4" max="4" width="7.625" customWidth="1"/>
    <col min="5" max="5" width="10.125" customWidth="1"/>
  </cols>
  <sheetData>
    <row r="1" spans="1:10">
      <c r="B1" t="s">
        <v>204</v>
      </c>
      <c r="J1" t="s">
        <v>205</v>
      </c>
    </row>
    <row r="2" spans="1:10" ht="15.75" customHeight="1">
      <c r="A2" s="17"/>
      <c r="H2" s="1"/>
    </row>
    <row r="3" spans="1:10" s="12" customFormat="1" ht="12.75">
      <c r="A3" s="11" t="s">
        <v>174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6.5" customHeight="1">
      <c r="A4" s="41" t="s">
        <v>0</v>
      </c>
      <c r="B4" s="41" t="s">
        <v>11</v>
      </c>
      <c r="C4" s="41" t="s">
        <v>12</v>
      </c>
      <c r="D4" s="41" t="s">
        <v>26</v>
      </c>
      <c r="E4" s="40" t="s">
        <v>1</v>
      </c>
      <c r="F4" s="40" t="s">
        <v>2</v>
      </c>
      <c r="G4" s="27" t="s">
        <v>3</v>
      </c>
      <c r="H4" s="40" t="s">
        <v>5</v>
      </c>
      <c r="I4" s="40" t="s">
        <v>6</v>
      </c>
      <c r="J4" s="40" t="s">
        <v>25</v>
      </c>
    </row>
    <row r="5" spans="1:10" ht="19.5" customHeight="1">
      <c r="A5" s="42"/>
      <c r="B5" s="42"/>
      <c r="C5" s="42"/>
      <c r="D5" s="42"/>
      <c r="E5" s="40"/>
      <c r="F5" s="40"/>
      <c r="G5" s="27" t="s">
        <v>4</v>
      </c>
      <c r="H5" s="40"/>
      <c r="I5" s="40"/>
      <c r="J5" s="40"/>
    </row>
    <row r="6" spans="1:10" ht="42">
      <c r="A6" s="3">
        <v>1</v>
      </c>
      <c r="B6" s="4" t="s">
        <v>79</v>
      </c>
      <c r="C6" s="3" t="s">
        <v>152</v>
      </c>
      <c r="D6" s="3">
        <v>12</v>
      </c>
      <c r="E6" s="3"/>
      <c r="F6" s="4"/>
      <c r="G6" s="4"/>
      <c r="H6" s="4"/>
      <c r="I6" s="4"/>
      <c r="J6" s="4"/>
    </row>
    <row r="7" spans="1:10" ht="63">
      <c r="A7" s="3">
        <v>2</v>
      </c>
      <c r="B7" s="4" t="s">
        <v>175</v>
      </c>
      <c r="C7" s="3" t="s">
        <v>152</v>
      </c>
      <c r="D7" s="3">
        <v>12</v>
      </c>
      <c r="E7" s="3"/>
      <c r="F7" s="4"/>
      <c r="G7" s="4"/>
      <c r="H7" s="4"/>
      <c r="I7" s="4"/>
      <c r="J7" s="4"/>
    </row>
    <row r="8" spans="1:10" ht="52.5">
      <c r="A8" s="3"/>
      <c r="B8" s="4" t="s">
        <v>176</v>
      </c>
      <c r="C8" s="3" t="s">
        <v>152</v>
      </c>
      <c r="D8" s="3">
        <v>4</v>
      </c>
      <c r="E8" s="3"/>
      <c r="F8" s="4"/>
      <c r="G8" s="4"/>
      <c r="H8" s="4"/>
      <c r="I8" s="4"/>
      <c r="J8" s="4"/>
    </row>
    <row r="9" spans="1:10" ht="42">
      <c r="A9" s="3">
        <v>3</v>
      </c>
      <c r="B9" s="4" t="s">
        <v>177</v>
      </c>
      <c r="C9" s="3" t="s">
        <v>152</v>
      </c>
      <c r="D9" s="3">
        <v>64</v>
      </c>
      <c r="E9" s="3"/>
      <c r="F9" s="4"/>
      <c r="G9" s="4"/>
      <c r="H9" s="4"/>
      <c r="I9" s="4"/>
      <c r="J9" s="4"/>
    </row>
    <row r="10" spans="1:10" ht="23.25" customHeight="1">
      <c r="A10" s="3"/>
      <c r="B10" s="5" t="s">
        <v>7</v>
      </c>
      <c r="C10" s="5"/>
      <c r="D10" s="5" t="s">
        <v>8</v>
      </c>
      <c r="E10" s="5"/>
      <c r="F10" s="5"/>
      <c r="G10" s="5" t="s">
        <v>8</v>
      </c>
      <c r="H10" s="5"/>
      <c r="I10" s="5"/>
      <c r="J10" s="5" t="s">
        <v>8</v>
      </c>
    </row>
    <row r="11" spans="1:10" ht="31.5" customHeight="1">
      <c r="A11" s="9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8" t="s">
        <v>58</v>
      </c>
      <c r="B12" s="14"/>
      <c r="C12" s="14"/>
      <c r="D12" s="10"/>
      <c r="E12" s="10"/>
      <c r="F12" s="10"/>
      <c r="G12" s="10"/>
      <c r="H12" s="10"/>
      <c r="I12" s="10"/>
      <c r="J12" s="10"/>
    </row>
    <row r="13" spans="1:10">
      <c r="A13" s="8" t="s">
        <v>117</v>
      </c>
      <c r="B13" s="8"/>
      <c r="C13" s="8"/>
    </row>
    <row r="14" spans="1:10">
      <c r="A14" s="8" t="s">
        <v>74</v>
      </c>
      <c r="B14" s="8"/>
      <c r="C14" s="8"/>
    </row>
    <row r="15" spans="1:10" ht="25.5" customHeight="1">
      <c r="A15" s="8"/>
      <c r="B15" s="8"/>
      <c r="C15" s="8"/>
    </row>
    <row r="16" spans="1:10">
      <c r="A16" s="2" t="s">
        <v>9</v>
      </c>
    </row>
    <row r="17" spans="1:10">
      <c r="A17" s="2" t="s">
        <v>10</v>
      </c>
    </row>
    <row r="28" spans="1:10">
      <c r="J28" t="s">
        <v>115</v>
      </c>
    </row>
  </sheetData>
  <mergeCells count="9">
    <mergeCell ref="I4:I5"/>
    <mergeCell ref="J4:J5"/>
    <mergeCell ref="A4:A5"/>
    <mergeCell ref="B4:B5"/>
    <mergeCell ref="D4:D5"/>
    <mergeCell ref="E4:E5"/>
    <mergeCell ref="F4:F5"/>
    <mergeCell ref="H4:H5"/>
    <mergeCell ref="C4:C5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AD17-FEF7-4CDE-BFE7-41849BF73427}">
  <dimension ref="A1:J10"/>
  <sheetViews>
    <sheetView zoomScale="110" zoomScaleNormal="110" workbookViewId="0">
      <selection activeCell="A3" sqref="A3"/>
    </sheetView>
  </sheetViews>
  <sheetFormatPr defaultRowHeight="14.25"/>
  <cols>
    <col min="2" max="2" width="25.125" customWidth="1"/>
    <col min="4" max="4" width="9.25" customWidth="1"/>
  </cols>
  <sheetData>
    <row r="1" spans="1:10">
      <c r="B1" t="s">
        <v>206</v>
      </c>
      <c r="J1" t="s">
        <v>207</v>
      </c>
    </row>
    <row r="3" spans="1:10" ht="15">
      <c r="A3" s="28" t="s">
        <v>145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38" t="s">
        <v>0</v>
      </c>
      <c r="B4" s="38" t="s">
        <v>11</v>
      </c>
      <c r="C4" s="38" t="s">
        <v>12</v>
      </c>
      <c r="D4" s="38" t="s">
        <v>26</v>
      </c>
      <c r="E4" s="37" t="s">
        <v>1</v>
      </c>
      <c r="F4" s="37" t="s">
        <v>2</v>
      </c>
      <c r="G4" s="5" t="s">
        <v>3</v>
      </c>
      <c r="H4" s="37" t="s">
        <v>5</v>
      </c>
      <c r="I4" s="37" t="s">
        <v>6</v>
      </c>
      <c r="J4" s="37" t="s">
        <v>25</v>
      </c>
    </row>
    <row r="5" spans="1:10">
      <c r="A5" s="39"/>
      <c r="B5" s="39"/>
      <c r="C5" s="39"/>
      <c r="D5" s="39"/>
      <c r="E5" s="37"/>
      <c r="F5" s="37"/>
      <c r="G5" s="5" t="s">
        <v>4</v>
      </c>
      <c r="H5" s="37"/>
      <c r="I5" s="37"/>
      <c r="J5" s="37"/>
    </row>
    <row r="6" spans="1:10" ht="63">
      <c r="A6" s="3">
        <v>1</v>
      </c>
      <c r="B6" s="4" t="s">
        <v>147</v>
      </c>
      <c r="C6" s="3" t="s">
        <v>13</v>
      </c>
      <c r="D6" s="3">
        <v>20</v>
      </c>
      <c r="E6" s="3"/>
      <c r="F6" s="4"/>
      <c r="G6" s="4"/>
      <c r="H6" s="4"/>
      <c r="I6" s="4"/>
      <c r="J6" s="4"/>
    </row>
    <row r="7" spans="1:10" ht="42">
      <c r="A7" s="3">
        <v>2</v>
      </c>
      <c r="B7" s="4" t="s">
        <v>148</v>
      </c>
      <c r="C7" s="3" t="s">
        <v>13</v>
      </c>
      <c r="D7" s="3">
        <v>6</v>
      </c>
      <c r="E7" s="3"/>
      <c r="F7" s="4"/>
      <c r="G7" s="4"/>
      <c r="H7" s="4"/>
      <c r="I7" s="4"/>
      <c r="J7" s="4"/>
    </row>
    <row r="8" spans="1:10">
      <c r="A8" s="3"/>
      <c r="B8" s="5" t="s">
        <v>7</v>
      </c>
      <c r="C8" s="5" t="s">
        <v>8</v>
      </c>
      <c r="D8" s="5" t="s">
        <v>8</v>
      </c>
      <c r="E8" s="5"/>
      <c r="F8" s="5"/>
      <c r="G8" s="5" t="s">
        <v>8</v>
      </c>
      <c r="H8" s="5"/>
      <c r="I8" s="5"/>
      <c r="J8" s="5" t="s">
        <v>8</v>
      </c>
    </row>
    <row r="10" spans="1:10" ht="63">
      <c r="B10" s="14" t="s">
        <v>146</v>
      </c>
    </row>
  </sheetData>
  <mergeCells count="9">
    <mergeCell ref="A4:A5"/>
    <mergeCell ref="I4:I5"/>
    <mergeCell ref="J4:J5"/>
    <mergeCell ref="B4:B5"/>
    <mergeCell ref="C4:C5"/>
    <mergeCell ref="D4:D5"/>
    <mergeCell ref="E4:E5"/>
    <mergeCell ref="F4:F5"/>
    <mergeCell ref="H4:H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5"/>
  <sheetViews>
    <sheetView tabSelected="1" zoomScale="120" zoomScaleNormal="120" workbookViewId="0">
      <selection activeCell="F7" sqref="F7"/>
    </sheetView>
  </sheetViews>
  <sheetFormatPr defaultRowHeight="14.25"/>
  <cols>
    <col min="1" max="1" width="4" customWidth="1"/>
    <col min="2" max="2" width="28.375" customWidth="1"/>
    <col min="4" max="4" width="7.625" customWidth="1"/>
    <col min="5" max="5" width="10.125" customWidth="1"/>
  </cols>
  <sheetData>
    <row r="1" spans="1:10">
      <c r="A1" s="17"/>
      <c r="B1" t="s">
        <v>208</v>
      </c>
      <c r="H1" s="1"/>
      <c r="J1" s="36" t="s">
        <v>209</v>
      </c>
    </row>
    <row r="2" spans="1:10">
      <c r="A2" s="17"/>
      <c r="H2" s="1"/>
    </row>
    <row r="3" spans="1:10" s="12" customFormat="1" ht="12.75">
      <c r="A3" s="11" t="s">
        <v>78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4.25" customHeight="1">
      <c r="A4" s="38" t="s">
        <v>0</v>
      </c>
      <c r="B4" s="38" t="s">
        <v>11</v>
      </c>
      <c r="C4" s="38" t="s">
        <v>12</v>
      </c>
      <c r="D4" s="38" t="s">
        <v>26</v>
      </c>
      <c r="E4" s="38" t="s">
        <v>1</v>
      </c>
      <c r="F4" s="38" t="s">
        <v>2</v>
      </c>
      <c r="G4" s="5" t="s">
        <v>3</v>
      </c>
      <c r="H4" s="38" t="s">
        <v>5</v>
      </c>
      <c r="I4" s="38" t="s">
        <v>6</v>
      </c>
      <c r="J4" s="38" t="s">
        <v>25</v>
      </c>
    </row>
    <row r="5" spans="1:10" ht="19.5" customHeight="1">
      <c r="A5" s="39"/>
      <c r="B5" s="39"/>
      <c r="C5" s="39"/>
      <c r="D5" s="39"/>
      <c r="E5" s="39"/>
      <c r="F5" s="39"/>
      <c r="G5" s="5" t="s">
        <v>4</v>
      </c>
      <c r="H5" s="39"/>
      <c r="I5" s="39"/>
      <c r="J5" s="39"/>
    </row>
    <row r="6" spans="1:10" ht="186" customHeight="1">
      <c r="A6" s="30">
        <v>1</v>
      </c>
      <c r="B6" s="64" t="s">
        <v>217</v>
      </c>
      <c r="C6" s="3" t="s">
        <v>152</v>
      </c>
      <c r="D6" s="3">
        <v>40</v>
      </c>
      <c r="E6" s="5"/>
      <c r="F6" s="5"/>
      <c r="G6" s="5"/>
      <c r="H6" s="5"/>
      <c r="I6" s="5"/>
      <c r="J6" s="5"/>
    </row>
    <row r="7" spans="1:10" ht="81" customHeight="1">
      <c r="A7" s="3">
        <v>2</v>
      </c>
      <c r="B7" s="63" t="s">
        <v>218</v>
      </c>
      <c r="C7" s="3" t="s">
        <v>152</v>
      </c>
      <c r="D7" s="3">
        <v>10</v>
      </c>
      <c r="E7" s="3"/>
      <c r="F7" s="4"/>
      <c r="G7" s="4"/>
      <c r="H7" s="4"/>
      <c r="I7" s="4"/>
      <c r="J7" s="4"/>
    </row>
    <row r="8" spans="1:10">
      <c r="A8" s="3"/>
      <c r="B8" s="5" t="s">
        <v>7</v>
      </c>
      <c r="C8" s="5" t="s">
        <v>8</v>
      </c>
      <c r="D8" s="5" t="s">
        <v>8</v>
      </c>
      <c r="E8" s="5"/>
      <c r="F8" s="5"/>
      <c r="G8" s="5" t="s">
        <v>8</v>
      </c>
      <c r="H8" s="5"/>
      <c r="I8" s="5"/>
      <c r="J8" s="5" t="s">
        <v>8</v>
      </c>
    </row>
    <row r="9" spans="1:10">
      <c r="A9" s="9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8" t="s">
        <v>158</v>
      </c>
      <c r="B10" s="14"/>
      <c r="C10" s="10"/>
      <c r="D10" s="10"/>
      <c r="E10" s="10"/>
      <c r="F10" s="10"/>
      <c r="G10" s="10"/>
      <c r="H10" s="10"/>
      <c r="I10" s="10"/>
      <c r="J10" s="10"/>
    </row>
    <row r="11" spans="1:10">
      <c r="A11" s="8" t="s">
        <v>58</v>
      </c>
      <c r="B11" s="8"/>
      <c r="C11" s="10"/>
    </row>
    <row r="12" spans="1:10">
      <c r="A12" s="8"/>
      <c r="B12" s="8"/>
      <c r="C12" s="10"/>
    </row>
    <row r="13" spans="1:10">
      <c r="A13" s="8"/>
      <c r="B13" s="8"/>
      <c r="C13" s="8"/>
    </row>
    <row r="14" spans="1:10">
      <c r="A14" s="2" t="s">
        <v>9</v>
      </c>
      <c r="C14" s="8"/>
    </row>
    <row r="15" spans="1:10">
      <c r="A15" s="2" t="s">
        <v>10</v>
      </c>
      <c r="C15" s="8"/>
    </row>
  </sheetData>
  <mergeCells count="9">
    <mergeCell ref="I4:I5"/>
    <mergeCell ref="J4:J5"/>
    <mergeCell ref="A4:A5"/>
    <mergeCell ref="B4:B5"/>
    <mergeCell ref="D4:D5"/>
    <mergeCell ref="E4:E5"/>
    <mergeCell ref="F4:F5"/>
    <mergeCell ref="H4:H5"/>
    <mergeCell ref="C4:C5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C1138-A9A8-4411-A670-062AD7345255}">
  <dimension ref="A1:J27"/>
  <sheetViews>
    <sheetView zoomScale="110" zoomScaleNormal="110" workbookViewId="0">
      <selection activeCell="A3" sqref="A3"/>
    </sheetView>
  </sheetViews>
  <sheetFormatPr defaultRowHeight="14.25"/>
  <cols>
    <col min="1" max="1" width="4" customWidth="1"/>
    <col min="2" max="2" width="43.5" customWidth="1"/>
    <col min="4" max="4" width="7.625" customWidth="1"/>
    <col min="5" max="5" width="10.125" customWidth="1"/>
  </cols>
  <sheetData>
    <row r="1" spans="1:10">
      <c r="B1" t="s">
        <v>210</v>
      </c>
      <c r="J1" t="s">
        <v>211</v>
      </c>
    </row>
    <row r="2" spans="1:10">
      <c r="A2" s="17"/>
      <c r="H2" s="1"/>
    </row>
    <row r="3" spans="1:10" s="12" customFormat="1" ht="12.75">
      <c r="A3" s="11" t="s">
        <v>116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41" t="s">
        <v>0</v>
      </c>
      <c r="B4" s="41" t="s">
        <v>11</v>
      </c>
      <c r="C4" s="41" t="s">
        <v>12</v>
      </c>
      <c r="D4" s="41" t="s">
        <v>26</v>
      </c>
      <c r="E4" s="40" t="s">
        <v>1</v>
      </c>
      <c r="F4" s="40" t="s">
        <v>2</v>
      </c>
      <c r="G4" s="27" t="s">
        <v>3</v>
      </c>
      <c r="H4" s="40" t="s">
        <v>5</v>
      </c>
      <c r="I4" s="40" t="s">
        <v>6</v>
      </c>
      <c r="J4" s="40" t="s">
        <v>25</v>
      </c>
    </row>
    <row r="5" spans="1:10">
      <c r="A5" s="42"/>
      <c r="B5" s="42"/>
      <c r="C5" s="42"/>
      <c r="D5" s="42"/>
      <c r="E5" s="40"/>
      <c r="F5" s="40"/>
      <c r="G5" s="27" t="s">
        <v>4</v>
      </c>
      <c r="H5" s="40"/>
      <c r="I5" s="40"/>
      <c r="J5" s="40"/>
    </row>
    <row r="6" spans="1:10" ht="42">
      <c r="A6" s="3">
        <v>1</v>
      </c>
      <c r="B6" s="4" t="s">
        <v>164</v>
      </c>
      <c r="C6" s="3" t="s">
        <v>118</v>
      </c>
      <c r="D6" s="3">
        <v>300</v>
      </c>
      <c r="E6" s="3"/>
      <c r="F6" s="4"/>
      <c r="G6" s="4"/>
      <c r="H6" s="4"/>
      <c r="I6" s="4"/>
      <c r="J6" s="4"/>
    </row>
    <row r="7" spans="1:10" ht="42">
      <c r="A7" s="3">
        <f t="shared" ref="A7:A17" si="0">A6+1</f>
        <v>2</v>
      </c>
      <c r="B7" s="4" t="s">
        <v>163</v>
      </c>
      <c r="C7" s="3" t="s">
        <v>118</v>
      </c>
      <c r="D7" s="3">
        <v>80</v>
      </c>
      <c r="E7" s="3"/>
      <c r="F7" s="4"/>
      <c r="G7" s="4"/>
      <c r="H7" s="4"/>
      <c r="I7" s="4"/>
      <c r="J7" s="4"/>
    </row>
    <row r="8" spans="1:10" ht="32.25" thickBot="1">
      <c r="A8" s="3">
        <f t="shared" si="0"/>
        <v>3</v>
      </c>
      <c r="B8" s="34" t="s">
        <v>165</v>
      </c>
      <c r="C8" s="33" t="s">
        <v>118</v>
      </c>
      <c r="D8" s="33">
        <v>80</v>
      </c>
      <c r="E8" s="33"/>
      <c r="F8" s="34"/>
      <c r="G8" s="34"/>
      <c r="H8" s="34"/>
      <c r="I8" s="34"/>
      <c r="J8" s="34"/>
    </row>
    <row r="9" spans="1:10" ht="31.5">
      <c r="A9" s="3">
        <f t="shared" si="0"/>
        <v>4</v>
      </c>
      <c r="B9" s="32" t="s">
        <v>167</v>
      </c>
      <c r="C9" s="31" t="s">
        <v>118</v>
      </c>
      <c r="D9" s="31">
        <v>40</v>
      </c>
      <c r="E9" s="31"/>
      <c r="F9" s="32"/>
      <c r="G9" s="32"/>
      <c r="H9" s="32"/>
      <c r="I9" s="32"/>
      <c r="J9" s="32"/>
    </row>
    <row r="10" spans="1:10" ht="21.75" thickBot="1">
      <c r="A10" s="3">
        <f t="shared" si="0"/>
        <v>5</v>
      </c>
      <c r="B10" s="34" t="s">
        <v>166</v>
      </c>
      <c r="C10" s="33" t="s">
        <v>118</v>
      </c>
      <c r="D10" s="33">
        <v>30</v>
      </c>
      <c r="E10" s="33"/>
      <c r="F10" s="34"/>
      <c r="G10" s="34"/>
      <c r="H10" s="34"/>
      <c r="I10" s="34"/>
      <c r="J10" s="34"/>
    </row>
    <row r="11" spans="1:10" ht="42">
      <c r="A11" s="3">
        <f t="shared" si="0"/>
        <v>6</v>
      </c>
      <c r="B11" s="32" t="s">
        <v>173</v>
      </c>
      <c r="C11" s="31" t="s">
        <v>118</v>
      </c>
      <c r="D11" s="31">
        <v>20</v>
      </c>
      <c r="E11" s="31"/>
      <c r="F11" s="32"/>
      <c r="G11" s="32"/>
      <c r="H11" s="32"/>
      <c r="I11" s="32"/>
      <c r="J11" s="32"/>
    </row>
    <row r="12" spans="1:10" ht="42">
      <c r="A12" s="3">
        <f t="shared" si="0"/>
        <v>7</v>
      </c>
      <c r="B12" s="4" t="s">
        <v>172</v>
      </c>
      <c r="C12" s="3" t="s">
        <v>118</v>
      </c>
      <c r="D12" s="3">
        <v>4</v>
      </c>
      <c r="E12" s="3"/>
      <c r="F12" s="4"/>
      <c r="G12" s="4"/>
      <c r="H12" s="4"/>
      <c r="I12" s="4"/>
      <c r="J12" s="4"/>
    </row>
    <row r="13" spans="1:10" ht="42">
      <c r="A13" s="3">
        <f t="shared" si="0"/>
        <v>8</v>
      </c>
      <c r="B13" s="4" t="s">
        <v>170</v>
      </c>
      <c r="C13" s="3" t="s">
        <v>118</v>
      </c>
      <c r="D13" s="3">
        <v>20</v>
      </c>
      <c r="E13" s="3"/>
      <c r="F13" s="4"/>
      <c r="G13" s="4"/>
      <c r="H13" s="4"/>
      <c r="I13" s="4"/>
      <c r="J13" s="4"/>
    </row>
    <row r="14" spans="1:10" ht="32.25" thickBot="1">
      <c r="A14" s="3">
        <f t="shared" si="0"/>
        <v>9</v>
      </c>
      <c r="B14" s="34" t="s">
        <v>171</v>
      </c>
      <c r="C14" s="33" t="s">
        <v>118</v>
      </c>
      <c r="D14" s="33">
        <v>30</v>
      </c>
      <c r="E14" s="33"/>
      <c r="F14" s="34"/>
      <c r="G14" s="34"/>
      <c r="H14" s="34"/>
      <c r="I14" s="34"/>
      <c r="J14" s="34"/>
    </row>
    <row r="15" spans="1:10" ht="42">
      <c r="A15" s="3">
        <f t="shared" si="0"/>
        <v>10</v>
      </c>
      <c r="B15" s="32" t="s">
        <v>168</v>
      </c>
      <c r="C15" s="31" t="s">
        <v>118</v>
      </c>
      <c r="D15" s="31">
        <v>16</v>
      </c>
      <c r="E15" s="31"/>
      <c r="F15" s="32"/>
      <c r="G15" s="32"/>
      <c r="H15" s="32"/>
      <c r="I15" s="32"/>
      <c r="J15" s="32"/>
    </row>
    <row r="16" spans="1:10" ht="42.75" thickBot="1">
      <c r="A16" s="3">
        <f t="shared" si="0"/>
        <v>11</v>
      </c>
      <c r="B16" s="34" t="s">
        <v>169</v>
      </c>
      <c r="C16" s="33" t="s">
        <v>118</v>
      </c>
      <c r="D16" s="33">
        <v>8</v>
      </c>
      <c r="E16" s="33"/>
      <c r="F16" s="34"/>
      <c r="G16" s="34"/>
      <c r="H16" s="34"/>
      <c r="I16" s="34"/>
      <c r="J16" s="34"/>
    </row>
    <row r="17" spans="1:10" ht="21">
      <c r="A17" s="3">
        <f t="shared" si="0"/>
        <v>12</v>
      </c>
      <c r="B17" s="32" t="s">
        <v>162</v>
      </c>
      <c r="C17" s="31" t="s">
        <v>118</v>
      </c>
      <c r="D17" s="31">
        <v>120</v>
      </c>
      <c r="E17" s="31"/>
      <c r="F17" s="32"/>
      <c r="G17" s="32"/>
      <c r="H17" s="32"/>
      <c r="I17" s="32"/>
      <c r="J17" s="32"/>
    </row>
    <row r="18" spans="1:10">
      <c r="A18" s="3"/>
      <c r="B18" s="5" t="s">
        <v>7</v>
      </c>
      <c r="C18" s="5" t="s">
        <v>8</v>
      </c>
      <c r="D18" s="5" t="s">
        <v>8</v>
      </c>
      <c r="E18" s="5"/>
      <c r="F18" s="5"/>
      <c r="G18" s="5" t="s">
        <v>8</v>
      </c>
      <c r="H18" s="5"/>
      <c r="I18" s="5"/>
      <c r="J18" s="5" t="s">
        <v>8</v>
      </c>
    </row>
    <row r="19" spans="1:10">
      <c r="A19" s="9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8" t="s">
        <v>58</v>
      </c>
      <c r="B20" s="14"/>
      <c r="C20" s="10"/>
      <c r="D20" s="10"/>
      <c r="E20" s="10"/>
      <c r="F20" s="10"/>
      <c r="G20" s="10"/>
      <c r="H20" s="10"/>
      <c r="I20" s="10"/>
      <c r="J20" s="10"/>
    </row>
    <row r="21" spans="1:10">
      <c r="A21" s="8" t="s">
        <v>117</v>
      </c>
      <c r="B21" s="14"/>
      <c r="C21" s="10"/>
      <c r="D21" s="10"/>
      <c r="E21" s="10"/>
      <c r="F21" s="10"/>
      <c r="G21" s="10"/>
      <c r="H21" s="10"/>
      <c r="I21" s="10"/>
      <c r="J21" s="10"/>
    </row>
    <row r="22" spans="1:10">
      <c r="A22" s="8" t="s">
        <v>149</v>
      </c>
      <c r="B22" s="14"/>
      <c r="C22" s="10"/>
      <c r="D22" s="10"/>
      <c r="E22" s="10"/>
      <c r="F22" s="10"/>
      <c r="G22" s="10"/>
      <c r="H22" s="10"/>
      <c r="I22" s="10"/>
      <c r="J22" s="10"/>
    </row>
    <row r="23" spans="1:10">
      <c r="A23" s="8" t="s">
        <v>74</v>
      </c>
      <c r="B23" s="8"/>
      <c r="C23" s="8"/>
    </row>
    <row r="24" spans="1:10">
      <c r="B24" s="8"/>
      <c r="C24" s="8"/>
      <c r="E24" t="s">
        <v>115</v>
      </c>
    </row>
    <row r="25" spans="1:10">
      <c r="A25" s="8"/>
      <c r="B25" s="8"/>
      <c r="C25" s="8"/>
    </row>
    <row r="26" spans="1:10">
      <c r="A26" s="2" t="s">
        <v>9</v>
      </c>
    </row>
    <row r="27" spans="1:10">
      <c r="A27" s="2" t="s">
        <v>10</v>
      </c>
    </row>
  </sheetData>
  <mergeCells count="9"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019EB-5467-4429-B578-F931F113A970}">
  <dimension ref="A1:D19"/>
  <sheetViews>
    <sheetView workbookViewId="0">
      <selection activeCell="A3" sqref="A3:D3"/>
    </sheetView>
  </sheetViews>
  <sheetFormatPr defaultRowHeight="14.25"/>
  <cols>
    <col min="1" max="1" width="14.875" customWidth="1"/>
    <col min="3" max="3" width="50.625" customWidth="1"/>
  </cols>
  <sheetData>
    <row r="1" spans="1:4">
      <c r="A1" t="s">
        <v>212</v>
      </c>
      <c r="D1" t="s">
        <v>213</v>
      </c>
    </row>
    <row r="2" spans="1:4" ht="15" thickBot="1"/>
    <row r="3" spans="1:4" ht="15" thickBot="1">
      <c r="A3" s="58" t="s">
        <v>122</v>
      </c>
      <c r="B3" s="59"/>
      <c r="C3" s="59"/>
      <c r="D3" s="60"/>
    </row>
    <row r="4" spans="1:4" ht="15.75" thickBot="1">
      <c r="A4" s="20" t="s">
        <v>11</v>
      </c>
      <c r="B4" s="20" t="s">
        <v>123</v>
      </c>
      <c r="C4" s="21" t="s">
        <v>124</v>
      </c>
      <c r="D4" s="22"/>
    </row>
    <row r="5" spans="1:4" ht="38.25">
      <c r="A5" s="61" t="s">
        <v>125</v>
      </c>
      <c r="B5" s="62">
        <v>40</v>
      </c>
      <c r="C5" s="23" t="s">
        <v>126</v>
      </c>
      <c r="D5" s="48"/>
    </row>
    <row r="6" spans="1:4" ht="39" thickBot="1">
      <c r="A6" s="45"/>
      <c r="B6" s="47"/>
      <c r="C6" s="24" t="s">
        <v>127</v>
      </c>
      <c r="D6" s="48"/>
    </row>
    <row r="7" spans="1:4" ht="38.25">
      <c r="A7" s="44" t="s">
        <v>128</v>
      </c>
      <c r="B7" s="46">
        <v>10</v>
      </c>
      <c r="C7" s="23" t="s">
        <v>129</v>
      </c>
      <c r="D7" s="48"/>
    </row>
    <row r="8" spans="1:4" ht="39" thickBot="1">
      <c r="A8" s="45"/>
      <c r="B8" s="47"/>
      <c r="C8" s="24" t="s">
        <v>130</v>
      </c>
      <c r="D8" s="48"/>
    </row>
    <row r="9" spans="1:4" ht="51.75" thickBot="1">
      <c r="A9" s="25" t="s">
        <v>131</v>
      </c>
      <c r="B9" s="26">
        <v>30</v>
      </c>
      <c r="C9" s="24" t="s">
        <v>132</v>
      </c>
      <c r="D9" s="22"/>
    </row>
    <row r="10" spans="1:4" ht="25.5">
      <c r="A10" s="44" t="s">
        <v>133</v>
      </c>
      <c r="B10" s="46">
        <v>20</v>
      </c>
      <c r="C10" s="23" t="s">
        <v>134</v>
      </c>
      <c r="D10" s="48"/>
    </row>
    <row r="11" spans="1:4" ht="39" thickBot="1">
      <c r="A11" s="45"/>
      <c r="B11" s="47"/>
      <c r="C11" s="24" t="s">
        <v>135</v>
      </c>
      <c r="D11" s="48"/>
    </row>
    <row r="12" spans="1:4" ht="25.5">
      <c r="A12" s="44" t="s">
        <v>136</v>
      </c>
      <c r="B12" s="46">
        <v>10</v>
      </c>
      <c r="C12" s="23" t="s">
        <v>134</v>
      </c>
      <c r="D12" s="48"/>
    </row>
    <row r="13" spans="1:4" ht="51.75" thickBot="1">
      <c r="A13" s="45"/>
      <c r="B13" s="47"/>
      <c r="C13" s="24" t="s">
        <v>137</v>
      </c>
      <c r="D13" s="48"/>
    </row>
    <row r="14" spans="1:4" ht="39" thickBot="1">
      <c r="A14" s="25" t="s">
        <v>138</v>
      </c>
      <c r="B14" s="26">
        <v>20</v>
      </c>
      <c r="C14" s="24" t="s">
        <v>139</v>
      </c>
      <c r="D14" s="22"/>
    </row>
    <row r="15" spans="1:4">
      <c r="A15" s="49" t="s">
        <v>140</v>
      </c>
      <c r="B15" s="50"/>
      <c r="C15" s="51"/>
      <c r="D15" s="43"/>
    </row>
    <row r="16" spans="1:4">
      <c r="A16" s="52" t="s">
        <v>141</v>
      </c>
      <c r="B16" s="53"/>
      <c r="C16" s="54"/>
      <c r="D16" s="43"/>
    </row>
    <row r="17" spans="1:4">
      <c r="A17" s="52" t="s">
        <v>142</v>
      </c>
      <c r="B17" s="53"/>
      <c r="C17" s="54"/>
      <c r="D17" s="43"/>
    </row>
    <row r="18" spans="1:4">
      <c r="A18" s="52" t="s">
        <v>143</v>
      </c>
      <c r="B18" s="53"/>
      <c r="C18" s="54"/>
      <c r="D18" s="43"/>
    </row>
    <row r="19" spans="1:4" ht="15" thickBot="1">
      <c r="A19" s="55" t="s">
        <v>144</v>
      </c>
      <c r="B19" s="56"/>
      <c r="C19" s="57"/>
      <c r="D19" s="43"/>
    </row>
  </sheetData>
  <mergeCells count="19">
    <mergeCell ref="A3:D3"/>
    <mergeCell ref="A5:A6"/>
    <mergeCell ref="B5:B6"/>
    <mergeCell ref="D5:D6"/>
    <mergeCell ref="A7:A8"/>
    <mergeCell ref="B7:B8"/>
    <mergeCell ref="D7:D8"/>
    <mergeCell ref="D15:D19"/>
    <mergeCell ref="A10:A11"/>
    <mergeCell ref="B10:B11"/>
    <mergeCell ref="D10:D11"/>
    <mergeCell ref="A12:A13"/>
    <mergeCell ref="B12:B13"/>
    <mergeCell ref="D12:D13"/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1B78-1C15-4C7E-8EC0-D04B0E1EEE54}">
  <dimension ref="A1:K13"/>
  <sheetViews>
    <sheetView workbookViewId="0">
      <selection activeCell="A3" sqref="A3"/>
    </sheetView>
  </sheetViews>
  <sheetFormatPr defaultRowHeight="14.25"/>
  <cols>
    <col min="1" max="1" width="4.625" customWidth="1"/>
    <col min="2" max="2" width="40.75" customWidth="1"/>
    <col min="5" max="5" width="10.625" customWidth="1"/>
  </cols>
  <sheetData>
    <row r="1" spans="1:11">
      <c r="A1" s="17"/>
      <c r="B1" t="s">
        <v>214</v>
      </c>
      <c r="H1" s="1"/>
      <c r="J1" t="s">
        <v>215</v>
      </c>
    </row>
    <row r="2" spans="1:11">
      <c r="A2" s="17"/>
      <c r="H2" s="1"/>
    </row>
    <row r="3" spans="1:11">
      <c r="A3" s="11" t="s">
        <v>216</v>
      </c>
      <c r="B3" s="11"/>
      <c r="C3" s="11"/>
      <c r="D3" s="11"/>
      <c r="E3" s="11"/>
      <c r="F3" s="11"/>
      <c r="G3" s="11"/>
      <c r="H3" s="11"/>
      <c r="I3" s="11"/>
      <c r="J3" s="11"/>
      <c r="K3" s="12"/>
    </row>
    <row r="4" spans="1:11">
      <c r="A4" s="41" t="s">
        <v>0</v>
      </c>
      <c r="B4" s="41" t="s">
        <v>11</v>
      </c>
      <c r="C4" s="41" t="s">
        <v>12</v>
      </c>
      <c r="D4" s="41" t="s">
        <v>155</v>
      </c>
      <c r="E4" s="40" t="s">
        <v>1</v>
      </c>
      <c r="F4" s="40" t="s">
        <v>2</v>
      </c>
      <c r="G4" s="27" t="s">
        <v>3</v>
      </c>
      <c r="H4" s="40" t="s">
        <v>5</v>
      </c>
      <c r="I4" s="40" t="s">
        <v>6</v>
      </c>
      <c r="J4" s="40" t="s">
        <v>25</v>
      </c>
    </row>
    <row r="5" spans="1:11" ht="20.25" customHeight="1">
      <c r="A5" s="42"/>
      <c r="B5" s="42"/>
      <c r="C5" s="42"/>
      <c r="D5" s="42"/>
      <c r="E5" s="40"/>
      <c r="F5" s="40"/>
      <c r="G5" s="27" t="s">
        <v>4</v>
      </c>
      <c r="H5" s="40"/>
      <c r="I5" s="40"/>
      <c r="J5" s="40"/>
    </row>
    <row r="6" spans="1:11">
      <c r="A6" s="3">
        <v>1</v>
      </c>
      <c r="B6" s="4" t="s">
        <v>151</v>
      </c>
      <c r="C6" s="3" t="s">
        <v>152</v>
      </c>
      <c r="D6" s="3">
        <v>10</v>
      </c>
      <c r="E6" s="3"/>
      <c r="F6" s="4"/>
      <c r="G6" s="4"/>
      <c r="H6" s="4"/>
      <c r="I6" s="4"/>
      <c r="J6" s="4"/>
    </row>
    <row r="7" spans="1:11">
      <c r="A7" s="3">
        <f>A6+1</f>
        <v>2</v>
      </c>
      <c r="B7" s="4" t="s">
        <v>153</v>
      </c>
      <c r="C7" s="3" t="s">
        <v>152</v>
      </c>
      <c r="D7" s="3">
        <v>10</v>
      </c>
      <c r="E7" s="3"/>
      <c r="F7" s="4"/>
      <c r="G7" s="4"/>
      <c r="H7" s="4"/>
      <c r="I7" s="4"/>
      <c r="J7" s="4"/>
    </row>
    <row r="8" spans="1:11">
      <c r="A8" s="3">
        <f t="shared" ref="A8" si="0">A7+1</f>
        <v>3</v>
      </c>
      <c r="B8" s="4" t="s">
        <v>154</v>
      </c>
      <c r="C8" s="3" t="s">
        <v>152</v>
      </c>
      <c r="D8" s="3">
        <v>10</v>
      </c>
      <c r="E8" s="3"/>
      <c r="F8" s="4"/>
      <c r="G8" s="4"/>
      <c r="H8" s="4"/>
      <c r="I8" s="4"/>
      <c r="J8" s="4"/>
    </row>
    <row r="9" spans="1:11">
      <c r="A9" s="3"/>
      <c r="B9" s="5" t="s">
        <v>7</v>
      </c>
      <c r="C9" s="5" t="s">
        <v>8</v>
      </c>
      <c r="D9" s="5" t="s">
        <v>8</v>
      </c>
      <c r="E9" s="5"/>
      <c r="F9" s="5"/>
      <c r="G9" s="5" t="s">
        <v>8</v>
      </c>
      <c r="H9" s="5"/>
      <c r="I9" s="5"/>
      <c r="J9" s="5" t="s">
        <v>8</v>
      </c>
    </row>
    <row r="10" spans="1:11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pans="1:11">
      <c r="A11" s="8" t="s">
        <v>58</v>
      </c>
      <c r="B11" s="14"/>
      <c r="C11" s="10"/>
      <c r="D11" s="10"/>
      <c r="E11" s="10"/>
      <c r="F11" s="10"/>
      <c r="G11" s="10"/>
      <c r="H11" s="10"/>
      <c r="I11" s="10"/>
      <c r="J11" s="10"/>
    </row>
    <row r="12" spans="1:11">
      <c r="A12" s="8" t="s">
        <v>117</v>
      </c>
      <c r="B12" s="14"/>
      <c r="C12" s="10"/>
      <c r="D12" s="10"/>
      <c r="E12" s="10"/>
      <c r="F12" s="10"/>
      <c r="G12" s="10"/>
      <c r="H12" s="10"/>
      <c r="I12" s="10"/>
      <c r="J12" s="10"/>
    </row>
    <row r="13" spans="1:11">
      <c r="B13" s="8"/>
      <c r="C13" s="8"/>
      <c r="E13" t="s">
        <v>115</v>
      </c>
    </row>
  </sheetData>
  <mergeCells count="9"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Pakiet nr 11</vt:lpstr>
      <vt:lpstr>Pakiet nr 12</vt:lpstr>
      <vt:lpstr>Pakiet nr 13</vt:lpstr>
      <vt:lpstr>Pakiet nr 14</vt:lpstr>
      <vt:lpstr>Pakiet nr 15</vt:lpstr>
      <vt:lpstr>Pakiet nr 16</vt:lpstr>
      <vt:lpstr>Pakiet nr 17</vt:lpstr>
      <vt:lpstr>Pakiet nr 18</vt:lpstr>
      <vt:lpstr>Pakiet nr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kjar</dc:creator>
  <cp:lastModifiedBy>Katarzyna Jarosz</cp:lastModifiedBy>
  <cp:lastPrinted>2021-01-18T12:35:02Z</cp:lastPrinted>
  <dcterms:created xsi:type="dcterms:W3CDTF">2019-09-12T09:39:54Z</dcterms:created>
  <dcterms:modified xsi:type="dcterms:W3CDTF">2024-10-25T06:54:58Z</dcterms:modified>
</cp:coreProperties>
</file>